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0.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Z:\대구북구센터 식단\2025년\11월 식단\1. 어린이급식소-어린이집유치원 2025년 11월 식단 및 조리안내서\2. 2025년 11월 어린이급식소 조리안내서\2025년 11월 조리안내서\"/>
    </mc:Choice>
  </mc:AlternateContent>
  <xr:revisionPtr revIDLastSave="0" documentId="13_ncr:1_{E6C119E3-8950-46A3-B89C-F488A22B6A2C}" xr6:coauthVersionLast="47" xr6:coauthVersionMax="47" xr10:uidLastSave="{00000000-0000-0000-0000-000000000000}"/>
  <bookViews>
    <workbookView xWindow="-120" yWindow="-120" windowWidth="29040" windowHeight="15720" xr2:uid="{00000000-000D-0000-FFFF-FFFF00000000}"/>
  </bookViews>
  <sheets>
    <sheet name="24일" sheetId="19" r:id="rId1"/>
    <sheet name="25일" sheetId="17" r:id="rId2"/>
    <sheet name="26일" sheetId="14" r:id="rId3"/>
    <sheet name="27일" sheetId="12" r:id="rId4"/>
    <sheet name="28일" sheetId="18" r:id="rId5"/>
    <sheet name="29일" sheetId="20" r:id="rId6"/>
    <sheet name="생일식단" sheetId="15" r:id="rId7"/>
    <sheet name="견학식단" sheetId="1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9" i="18" l="1"/>
  <c r="F49" i="18" s="1"/>
  <c r="D26" i="15"/>
  <c r="F26" i="15" s="1"/>
  <c r="D33" i="20"/>
  <c r="F33" i="20" s="1"/>
  <c r="D35" i="20"/>
  <c r="F35" i="20" s="1"/>
  <c r="D34" i="20"/>
  <c r="F34" i="20" s="1"/>
  <c r="D42" i="18"/>
  <c r="D31" i="12"/>
  <c r="D27" i="12"/>
  <c r="F27" i="12" s="1"/>
  <c r="D30" i="12"/>
  <c r="D29" i="12"/>
  <c r="F29" i="12" s="1"/>
  <c r="D28" i="12"/>
  <c r="D26" i="12"/>
  <c r="D28" i="14"/>
  <c r="D27" i="17"/>
  <c r="D34" i="17"/>
  <c r="D36" i="19"/>
  <c r="F36" i="19" s="1"/>
  <c r="F47" i="14"/>
  <c r="D47" i="14"/>
  <c r="D46" i="14"/>
  <c r="F46" i="14" s="1"/>
  <c r="F45" i="14"/>
  <c r="D45" i="14"/>
  <c r="D44" i="14"/>
  <c r="F44" i="14" s="1"/>
  <c r="F43" i="14"/>
  <c r="D43" i="14"/>
  <c r="D48" i="18"/>
  <c r="F48" i="18" s="1"/>
  <c r="D24" i="16"/>
  <c r="F24" i="16" s="1"/>
  <c r="D23" i="16"/>
  <c r="F23" i="16" s="1"/>
  <c r="D22" i="16"/>
  <c r="F22" i="16" s="1"/>
  <c r="D21" i="16"/>
  <c r="F21" i="16" s="1"/>
  <c r="D31" i="15"/>
  <c r="F31" i="15" s="1"/>
  <c r="D30" i="15"/>
  <c r="F30" i="15" s="1"/>
  <c r="D29" i="15"/>
  <c r="F29" i="15" s="1"/>
  <c r="D28" i="15"/>
  <c r="F28" i="15" s="1"/>
  <c r="D27" i="15"/>
  <c r="F27" i="15" s="1"/>
  <c r="D36" i="14"/>
  <c r="F36" i="14" s="1"/>
  <c r="D35" i="14"/>
  <c r="F35" i="14" s="1"/>
  <c r="D34" i="14"/>
  <c r="F34" i="14" s="1"/>
  <c r="D33" i="14"/>
  <c r="F33" i="14" s="1"/>
  <c r="D25" i="16"/>
  <c r="F25"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37" i="20"/>
  <c r="F37" i="20" s="1"/>
  <c r="D36" i="20"/>
  <c r="F36" i="20" s="1"/>
  <c r="D31" i="20"/>
  <c r="F31" i="20" s="1"/>
  <c r="D30" i="20"/>
  <c r="F30" i="20" s="1"/>
  <c r="D29" i="20"/>
  <c r="F29" i="20" s="1"/>
  <c r="D28" i="20"/>
  <c r="F28" i="20" s="1"/>
  <c r="D27" i="20"/>
  <c r="F27" i="20" s="1"/>
  <c r="D26" i="20"/>
  <c r="F26" i="20" s="1"/>
  <c r="D25" i="20"/>
  <c r="F25" i="20" s="1"/>
  <c r="D24" i="20"/>
  <c r="F24" i="20" s="1"/>
  <c r="D23" i="20"/>
  <c r="F23" i="20" s="1"/>
  <c r="D22" i="20"/>
  <c r="F22" i="20" s="1"/>
  <c r="D21" i="20"/>
  <c r="F21" i="20" s="1"/>
  <c r="D20" i="20"/>
  <c r="F20" i="20" s="1"/>
  <c r="D19" i="20"/>
  <c r="F19" i="20" s="1"/>
  <c r="D18" i="20"/>
  <c r="F18" i="20" s="1"/>
  <c r="D17" i="20"/>
  <c r="F17" i="20" s="1"/>
  <c r="D16" i="20"/>
  <c r="F16" i="20" s="1"/>
  <c r="D15" i="20"/>
  <c r="F15" i="20" s="1"/>
  <c r="D14" i="20"/>
  <c r="F14" i="20" s="1"/>
  <c r="D13" i="20"/>
  <c r="F13" i="20" s="1"/>
  <c r="D12" i="20"/>
  <c r="F12" i="20" s="1"/>
  <c r="D11" i="20"/>
  <c r="F11" i="20" s="1"/>
  <c r="D10" i="20"/>
  <c r="F10" i="20" s="1"/>
  <c r="D50" i="18"/>
  <c r="F50" i="18" s="1"/>
  <c r="D47" i="18"/>
  <c r="F47" i="18" s="1"/>
  <c r="D46" i="18"/>
  <c r="F46" i="18" s="1"/>
  <c r="D45" i="18"/>
  <c r="F45" i="18" s="1"/>
  <c r="D44" i="18"/>
  <c r="F44" i="18" s="1"/>
  <c r="D43" i="18"/>
  <c r="F43" i="18" s="1"/>
  <c r="F42" i="18"/>
  <c r="D41" i="18"/>
  <c r="F41" i="18" s="1"/>
  <c r="D40" i="18"/>
  <c r="F40" i="18" s="1"/>
  <c r="D39" i="18"/>
  <c r="F39" i="18" s="1"/>
  <c r="D38" i="18"/>
  <c r="F38" i="18" s="1"/>
  <c r="D37" i="18"/>
  <c r="F37" i="18" s="1"/>
  <c r="D36" i="18"/>
  <c r="F36" i="18" s="1"/>
  <c r="D35" i="18"/>
  <c r="F35" i="18" s="1"/>
  <c r="D34" i="18"/>
  <c r="F34" i="18" s="1"/>
  <c r="D33" i="18"/>
  <c r="F33" i="18" s="1"/>
  <c r="D32" i="18"/>
  <c r="F32" i="18" s="1"/>
  <c r="D31" i="18"/>
  <c r="F31" i="18" s="1"/>
  <c r="D30" i="18"/>
  <c r="F30" i="18" s="1"/>
  <c r="D29" i="18"/>
  <c r="F29" i="18" s="1"/>
  <c r="D28" i="18"/>
  <c r="F28" i="18" s="1"/>
  <c r="D27" i="18"/>
  <c r="F27" i="18" s="1"/>
  <c r="D25" i="18"/>
  <c r="F25" i="18" s="1"/>
  <c r="D24" i="18"/>
  <c r="F24" i="18" s="1"/>
  <c r="D23" i="18"/>
  <c r="F23" i="18" s="1"/>
  <c r="D22" i="18"/>
  <c r="F22" i="18" s="1"/>
  <c r="D21" i="18"/>
  <c r="F21" i="18" s="1"/>
  <c r="D20" i="18"/>
  <c r="F20" i="18" s="1"/>
  <c r="D19" i="18"/>
  <c r="F19" i="18" s="1"/>
  <c r="D18" i="18"/>
  <c r="F18" i="18" s="1"/>
  <c r="D17" i="18"/>
  <c r="F17" i="18" s="1"/>
  <c r="D16" i="18"/>
  <c r="F16" i="18" s="1"/>
  <c r="D15" i="18"/>
  <c r="F15" i="18" s="1"/>
  <c r="D14" i="18"/>
  <c r="F14" i="18" s="1"/>
  <c r="D13" i="18"/>
  <c r="F13" i="18" s="1"/>
  <c r="D12" i="18"/>
  <c r="F12" i="18" s="1"/>
  <c r="D11" i="18"/>
  <c r="F11" i="18" s="1"/>
  <c r="D10" i="18"/>
  <c r="F10" i="18" s="1"/>
  <c r="F31" i="12"/>
  <c r="D47" i="12"/>
  <c r="F47" i="12" s="1"/>
  <c r="D46" i="12"/>
  <c r="F46" i="12" s="1"/>
  <c r="D45" i="12"/>
  <c r="F45" i="12" s="1"/>
  <c r="D44" i="12"/>
  <c r="F44" i="12" s="1"/>
  <c r="D43" i="12"/>
  <c r="F43" i="12" s="1"/>
  <c r="D42" i="12"/>
  <c r="F42" i="12" s="1"/>
  <c r="F41" i="12"/>
  <c r="D41" i="12"/>
  <c r="D40" i="12"/>
  <c r="F40" i="12" s="1"/>
  <c r="D39" i="12"/>
  <c r="F39" i="12" s="1"/>
  <c r="F38" i="12"/>
  <c r="D38" i="12"/>
  <c r="D37" i="12"/>
  <c r="F37" i="12" s="1"/>
  <c r="D36" i="12"/>
  <c r="F36" i="12" s="1"/>
  <c r="D35" i="12"/>
  <c r="F35" i="12" s="1"/>
  <c r="D34" i="12"/>
  <c r="F34" i="12" s="1"/>
  <c r="D33" i="12"/>
  <c r="F33" i="12" s="1"/>
  <c r="D32" i="12"/>
  <c r="F32" i="12" s="1"/>
  <c r="F30" i="12"/>
  <c r="F28" i="12"/>
  <c r="F26" i="12"/>
  <c r="D25" i="12"/>
  <c r="F25" i="12" s="1"/>
  <c r="D24" i="12"/>
  <c r="F24" i="12" s="1"/>
  <c r="D23" i="12"/>
  <c r="F23" i="12" s="1"/>
  <c r="F22" i="12"/>
  <c r="D22" i="12"/>
  <c r="D21" i="12"/>
  <c r="F21" i="12" s="1"/>
  <c r="D20" i="12"/>
  <c r="F20" i="12" s="1"/>
  <c r="D19" i="12"/>
  <c r="F19" i="12" s="1"/>
  <c r="D18" i="12"/>
  <c r="F18" i="12" s="1"/>
  <c r="D17" i="12"/>
  <c r="F17" i="12" s="1"/>
  <c r="D16" i="12"/>
  <c r="F16" i="12" s="1"/>
  <c r="F15" i="12"/>
  <c r="D15" i="12"/>
  <c r="D14" i="12"/>
  <c r="F14" i="12" s="1"/>
  <c r="D13" i="12"/>
  <c r="F13" i="12" s="1"/>
  <c r="D12" i="12"/>
  <c r="F12" i="12" s="1"/>
  <c r="D11" i="12"/>
  <c r="F11" i="12" s="1"/>
  <c r="D10" i="12"/>
  <c r="F10" i="12" s="1"/>
  <c r="D42" i="14"/>
  <c r="F42" i="14" s="1"/>
  <c r="D41" i="14"/>
  <c r="F41" i="14" s="1"/>
  <c r="D40" i="14"/>
  <c r="F40" i="14" s="1"/>
  <c r="D39" i="14"/>
  <c r="F39" i="14" s="1"/>
  <c r="D38" i="14"/>
  <c r="F38" i="14" s="1"/>
  <c r="D37" i="14"/>
  <c r="F37" i="14" s="1"/>
  <c r="D32" i="14"/>
  <c r="F32" i="14" s="1"/>
  <c r="D31" i="14"/>
  <c r="F31" i="14" s="1"/>
  <c r="D30" i="14"/>
  <c r="F30" i="14" s="1"/>
  <c r="D29" i="14"/>
  <c r="F29" i="14" s="1"/>
  <c r="F28" i="14"/>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8" i="17"/>
  <c r="F38" i="17" s="1"/>
  <c r="D37" i="17"/>
  <c r="F37" i="17" s="1"/>
  <c r="D36" i="17"/>
  <c r="F36" i="17" s="1"/>
  <c r="D35" i="17"/>
  <c r="F35" i="17" s="1"/>
  <c r="F34" i="17"/>
  <c r="D33" i="17"/>
  <c r="F33" i="17" s="1"/>
  <c r="D32" i="17"/>
  <c r="F32" i="17" s="1"/>
  <c r="D31" i="17"/>
  <c r="F31" i="17" s="1"/>
  <c r="D30" i="17"/>
  <c r="F30" i="17" s="1"/>
  <c r="D29" i="17"/>
  <c r="F29" i="17" s="1"/>
  <c r="D28" i="17"/>
  <c r="F28" i="17" s="1"/>
  <c r="F27" i="17"/>
  <c r="D26" i="17"/>
  <c r="F26" i="17" s="1"/>
  <c r="D25" i="17"/>
  <c r="F25" i="17" s="1"/>
  <c r="D24" i="17"/>
  <c r="F24" i="17" s="1"/>
  <c r="D23" i="17"/>
  <c r="F23" i="17" s="1"/>
  <c r="D22" i="17"/>
  <c r="F22" i="17" s="1"/>
  <c r="D21" i="17"/>
  <c r="F21" i="17" s="1"/>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43" i="19"/>
  <c r="F43" i="19" s="1"/>
  <c r="D42" i="19"/>
  <c r="F42" i="19" s="1"/>
  <c r="D41" i="19"/>
  <c r="F41" i="19" s="1"/>
  <c r="D40" i="19"/>
  <c r="F40" i="19" s="1"/>
  <c r="D39" i="19"/>
  <c r="F39" i="19" s="1"/>
  <c r="D38" i="19"/>
  <c r="F38" i="19" s="1"/>
  <c r="D37" i="19"/>
  <c r="F37" i="19" s="1"/>
  <c r="D35" i="19"/>
  <c r="F35" i="19" s="1"/>
  <c r="D34" i="19"/>
  <c r="F34" i="19" s="1"/>
  <c r="D33" i="19"/>
  <c r="F33" i="19" s="1"/>
  <c r="D32" i="19"/>
  <c r="F32" i="19" s="1"/>
  <c r="F31" i="19"/>
  <c r="D31" i="19"/>
  <c r="D30" i="19"/>
  <c r="F30" i="19" s="1"/>
  <c r="D29" i="19"/>
  <c r="F29" i="19" s="1"/>
  <c r="D28" i="19"/>
  <c r="F28" i="19" s="1"/>
  <c r="D27" i="19"/>
  <c r="F27" i="19" s="1"/>
  <c r="D26" i="19"/>
  <c r="F26" i="19" s="1"/>
  <c r="D25" i="19"/>
  <c r="F25" i="19" s="1"/>
  <c r="F24" i="19"/>
  <c r="D24" i="19"/>
  <c r="D23" i="19"/>
  <c r="F23" i="19" s="1"/>
  <c r="D22" i="19"/>
  <c r="F22" i="19" s="1"/>
  <c r="F21" i="19"/>
  <c r="D20" i="19"/>
  <c r="F20" i="19" s="1"/>
  <c r="D19" i="19"/>
  <c r="F19" i="19" s="1"/>
  <c r="D18" i="19"/>
  <c r="F18" i="19" s="1"/>
  <c r="F17" i="19"/>
  <c r="D17" i="19"/>
  <c r="D16" i="19"/>
  <c r="F16" i="19" s="1"/>
  <c r="D15" i="19"/>
  <c r="F15" i="19" s="1"/>
  <c r="D14" i="19"/>
  <c r="F14" i="19" s="1"/>
  <c r="D13" i="19"/>
  <c r="F13" i="19" s="1"/>
  <c r="D12" i="19"/>
  <c r="F12" i="19" s="1"/>
  <c r="D11" i="19"/>
  <c r="F11" i="19" s="1"/>
  <c r="D10" i="19"/>
  <c r="F10" i="19" s="1"/>
  <c r="D48" i="14"/>
  <c r="F48" i="14" s="1"/>
  <c r="D32" i="20" l="1"/>
  <c r="F32" i="20" s="1"/>
  <c r="D33" i="15" l="1"/>
  <c r="F33" i="15" s="1"/>
  <c r="D39" i="17"/>
  <c r="F39" i="17" s="1"/>
  <c r="D26" i="16"/>
  <c r="F26" i="16" s="1"/>
  <c r="D32" i="15"/>
  <c r="F32" i="15" s="1"/>
  <c r="D10" i="15"/>
  <c r="F10" i="15" s="1"/>
</calcChain>
</file>

<file path=xl/sharedStrings.xml><?xml version="1.0" encoding="utf-8"?>
<sst xmlns="http://schemas.openxmlformats.org/spreadsheetml/2006/main" count="480" uniqueCount="262">
  <si>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</si>
  <si>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</si>
  <si>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</si>
  <si>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</si>
  <si>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</si>
  <si>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</si>
  <si>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</si>
  <si>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</si>
  <si>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</si>
  <si>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</si>
  <si>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</si>
  <si>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</si>
  <si>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</si>
  <si>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</si>
  <si>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</si>
  <si>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생일식단</t>
    <phoneticPr fontId="20" type="noConversion"/>
  </si>
  <si>
    <t>견학식단</t>
    <phoneticPr fontId="20" type="noConversion"/>
  </si>
  <si>
    <t>백미밥</t>
    <phoneticPr fontId="13" type="noConversion"/>
  </si>
  <si>
    <t>백미</t>
    <phoneticPr fontId="13" type="noConversion"/>
  </si>
  <si>
    <t>국간장</t>
  </si>
  <si>
    <t>멸치</t>
    <phoneticPr fontId="13" type="noConversion"/>
  </si>
  <si>
    <t>건다시마</t>
    <phoneticPr fontId="13" type="noConversion"/>
  </si>
  <si>
    <t>양파</t>
    <phoneticPr fontId="13" type="noConversion"/>
  </si>
  <si>
    <t>마늘</t>
    <phoneticPr fontId="13" type="noConversion"/>
  </si>
  <si>
    <t>진간장</t>
    <phoneticPr fontId="13" type="noConversion"/>
  </si>
  <si>
    <t>깨</t>
    <phoneticPr fontId="13" type="noConversion"/>
  </si>
  <si>
    <t>참기름</t>
    <phoneticPr fontId="13" type="noConversion"/>
  </si>
  <si>
    <t>깍두기</t>
    <phoneticPr fontId="13" type="noConversion"/>
  </si>
  <si>
    <t>깍두기</t>
  </si>
  <si>
    <t>현미</t>
    <phoneticPr fontId="13" type="noConversion"/>
  </si>
  <si>
    <t>소금</t>
    <phoneticPr fontId="13" type="noConversion"/>
  </si>
  <si>
    <t>당근</t>
    <phoneticPr fontId="13" type="noConversion"/>
  </si>
  <si>
    <t>배추김치</t>
    <phoneticPr fontId="13" type="noConversion"/>
  </si>
  <si>
    <t xml:space="preserve">배추김치 </t>
  </si>
  <si>
    <t>건미역</t>
    <phoneticPr fontId="13" type="noConversion"/>
  </si>
  <si>
    <t>올리고당</t>
    <phoneticPr fontId="13" type="noConversion"/>
  </si>
  <si>
    <t>달걀</t>
    <phoneticPr fontId="13" type="noConversion"/>
  </si>
  <si>
    <t>생일케이크</t>
    <phoneticPr fontId="13" type="noConversion"/>
  </si>
  <si>
    <t>케이크</t>
    <phoneticPr fontId="13" type="noConversion"/>
  </si>
  <si>
    <t>케첩</t>
    <phoneticPr fontId="13" type="noConversion"/>
  </si>
  <si>
    <t>전분가루</t>
    <phoneticPr fontId="13" type="noConversion"/>
  </si>
  <si>
    <t>백미</t>
  </si>
  <si>
    <t>찹쌀현미밥</t>
    <phoneticPr fontId="13" type="noConversion"/>
  </si>
  <si>
    <t>찹쌀</t>
    <phoneticPr fontId="13" type="noConversion"/>
  </si>
  <si>
    <t>1. 얼갈이배추는 끓는 물에 데친 후 적당한 크기로 썬다.
2. 데친 얼갈이배추에 진간장, 깨, 참기름, 다진마늘, 소금을 넣고 버무린다.</t>
  </si>
  <si>
    <t>※  깍두기는 1cm*1cm 이하 크기로 작게 잘라서 제공한다.</t>
    <phoneticPr fontId="13" type="noConversion"/>
  </si>
  <si>
    <t>멸치</t>
  </si>
  <si>
    <t>건다시마</t>
  </si>
  <si>
    <t>※  배추김치는 1cm 이하 크기로 작게 잘라서 제공한다.
(만1-2세는 백김치나 맵지 않은 김치류로 제공)</t>
    <phoneticPr fontId="13" type="noConversion"/>
  </si>
  <si>
    <t>양배추</t>
    <phoneticPr fontId="13" type="noConversion"/>
  </si>
  <si>
    <t>고추장</t>
    <phoneticPr fontId="13" type="noConversion"/>
  </si>
  <si>
    <t>당근</t>
  </si>
  <si>
    <t>사과</t>
    <phoneticPr fontId="13" type="noConversion"/>
  </si>
  <si>
    <t>닭고기(가슴살)</t>
    <phoneticPr fontId="13" type="noConversion"/>
  </si>
  <si>
    <t>차조밥</t>
    <phoneticPr fontId="27" type="noConversion"/>
  </si>
  <si>
    <t>백미</t>
    <phoneticPr fontId="27" type="noConversion"/>
  </si>
  <si>
    <t>(만1-2세는 백미밥을 제공하거나 잡곡밥 제공 시 잡곡은 백미량의 5% 이내로 섞어서 제공)</t>
  </si>
  <si>
    <t>차조</t>
    <phoneticPr fontId="27" type="noConversion"/>
  </si>
  <si>
    <t>피망</t>
    <phoneticPr fontId="13" type="noConversion"/>
  </si>
  <si>
    <t>생강</t>
    <phoneticPr fontId="13" type="noConversion"/>
  </si>
  <si>
    <t>애호박</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</si>
  <si>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</si>
  <si>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</si>
  <si>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치즈</t>
    <phoneticPr fontId="13" type="noConversion"/>
  </si>
  <si>
    <t>11월 24일 (월) 조리법</t>
    <phoneticPr fontId="20" type="noConversion"/>
  </si>
  <si>
    <t>11월 25일 (화) 조리법</t>
    <phoneticPr fontId="20" type="noConversion"/>
  </si>
  <si>
    <t>11월 26일 (수) 조리법</t>
    <phoneticPr fontId="20" type="noConversion"/>
  </si>
  <si>
    <t>11월 27일 (목) 조리법</t>
    <phoneticPr fontId="20" type="noConversion"/>
  </si>
  <si>
    <t>11월 28일 (금) 조리법</t>
    <phoneticPr fontId="20" type="noConversion"/>
  </si>
  <si>
    <t>11월 29일 (토) 조리법</t>
    <phoneticPr fontId="20" type="noConversion"/>
  </si>
  <si>
    <t>기장밥</t>
    <phoneticPr fontId="13" type="noConversion"/>
  </si>
  <si>
    <t>(만1-2세는 백미밥을 제공하거나 잡곡밥 제공 시 잡곡은 백미량의 5% 이내로 섞어서 제공)</t>
    <phoneticPr fontId="13" type="noConversion"/>
  </si>
  <si>
    <t>기장</t>
    <phoneticPr fontId="13" type="noConversion"/>
  </si>
  <si>
    <t>무시래기</t>
    <phoneticPr fontId="20" type="noConversion"/>
  </si>
  <si>
    <t>파</t>
    <phoneticPr fontId="13" type="noConversion"/>
  </si>
  <si>
    <t>멸치</t>
    <phoneticPr fontId="13" type="noConversion"/>
  </si>
  <si>
    <t>시래기
맑은국</t>
    <phoneticPr fontId="13" type="noConversion"/>
  </si>
  <si>
    <t>고등어</t>
    <phoneticPr fontId="13" type="noConversion"/>
  </si>
  <si>
    <t>양파</t>
    <phoneticPr fontId="13" type="noConversion"/>
  </si>
  <si>
    <t>마늘</t>
    <phoneticPr fontId="13" type="noConversion"/>
  </si>
  <si>
    <t>진간장</t>
    <phoneticPr fontId="13" type="noConversion"/>
  </si>
  <si>
    <t>설탕</t>
    <phoneticPr fontId="13" type="noConversion"/>
  </si>
  <si>
    <t>고춧가루</t>
    <phoneticPr fontId="13" type="noConversion"/>
  </si>
  <si>
    <t>식용유</t>
    <phoneticPr fontId="13" type="noConversion"/>
  </si>
  <si>
    <t>★고등어
양파조림</t>
    <phoneticPr fontId="13" type="noConversion"/>
  </si>
  <si>
    <t>닭고기(가슴살)</t>
    <phoneticPr fontId="13" type="noConversion"/>
  </si>
  <si>
    <t>1. 닭고기는 적당한 크기로 썬다.
2. 양파는 강판에 갈아 다진마늘, 진간장, 올리고당, 후추과 섞어 양념장을 만든다.
3. 식용유를 두른 팬에 닭고기를 볶다가 2의 양념장을 넣어 조린다.</t>
  </si>
  <si>
    <t>식용유</t>
    <phoneticPr fontId="13" type="noConversion"/>
  </si>
  <si>
    <t>★닭양파
소스조림</t>
    <phoneticPr fontId="13" type="noConversion"/>
  </si>
  <si>
    <t>진간장</t>
    <phoneticPr fontId="20" type="noConversion"/>
  </si>
  <si>
    <t>참기름</t>
    <phoneticPr fontId="20" type="noConversion"/>
  </si>
  <si>
    <t>소금</t>
    <phoneticPr fontId="13" type="noConversion"/>
  </si>
  <si>
    <t>애호박볶음</t>
    <phoneticPr fontId="13" type="noConversion"/>
  </si>
  <si>
    <t>밥새우죽</t>
    <phoneticPr fontId="13" type="noConversion"/>
  </si>
  <si>
    <t>1. 밥새우는 후라이팬에 넣고 살짝 볶아서 믹서로 갈아준다.
2. 참기름을 두른 냄비에 불린 쌀을 넣고 볶는다.
3. 충분히 볶아지면 적당량의 물을 넣고 저어가며 끓인다.
4. 쌀알이 퍼지면 간 밥새우를 넣고 저어가며 끓인다.
5. 소금으로 간을 맞춘다.</t>
    <phoneticPr fontId="13" type="noConversion"/>
  </si>
  <si>
    <t>밥새우</t>
    <phoneticPr fontId="13" type="noConversion"/>
  </si>
  <si>
    <t>참기름</t>
    <phoneticPr fontId="13" type="noConversion"/>
  </si>
  <si>
    <t>소금</t>
    <phoneticPr fontId="13" type="noConversion"/>
  </si>
  <si>
    <t>귤</t>
    <phoneticPr fontId="13" type="noConversion"/>
  </si>
  <si>
    <t>소보로빵</t>
    <phoneticPr fontId="13" type="noConversion"/>
  </si>
  <si>
    <t>간식</t>
    <phoneticPr fontId="20" type="noConversion"/>
  </si>
  <si>
    <t>(만1-2세는 백미밥을 제공하거나 잡곡밥 제공 시 잡곡은 백미량의 5% 이내로 섞어서 제공)</t>
    <phoneticPr fontId="13" type="noConversion"/>
  </si>
  <si>
    <t>두부미역국</t>
    <phoneticPr fontId="13" type="noConversion"/>
  </si>
  <si>
    <t>두부</t>
    <phoneticPr fontId="20" type="noConversion"/>
  </si>
  <si>
    <t>미역</t>
    <phoneticPr fontId="13" type="noConversion"/>
  </si>
  <si>
    <t>간장</t>
    <phoneticPr fontId="13" type="noConversion"/>
  </si>
  <si>
    <t>다시마</t>
    <phoneticPr fontId="13" type="noConversion"/>
  </si>
  <si>
    <t>돼지고기(등심)</t>
    <phoneticPr fontId="13" type="noConversion"/>
  </si>
  <si>
    <t>대파</t>
    <phoneticPr fontId="13" type="noConversion"/>
  </si>
  <si>
    <t>매실청</t>
    <phoneticPr fontId="13" type="noConversion"/>
  </si>
  <si>
    <t>설탕</t>
    <phoneticPr fontId="13" type="noConversion"/>
  </si>
  <si>
    <t>매실청
돼지불고기</t>
    <phoneticPr fontId="13" type="noConversion"/>
  </si>
  <si>
    <t>새송이버섯
볶음</t>
    <phoneticPr fontId="13" type="noConversion"/>
  </si>
  <si>
    <t>새송이버섯</t>
    <phoneticPr fontId="13" type="noConversion"/>
  </si>
  <si>
    <t>1. 새송이버섯은 적당한 크기로 썬다.
2. 식용유를 두른 팬에 새송이버섯을 볶다가 다진마늘, 진간장, 설탕, 깨를 넣고 볶는다.</t>
  </si>
  <si>
    <t>마늘</t>
    <phoneticPr fontId="13" type="noConversion"/>
  </si>
  <si>
    <t>참깨죽</t>
    <phoneticPr fontId="13" type="noConversion"/>
  </si>
  <si>
    <t>1. 깨는 곱게 간다.
2. 냄비에 불린 쌀, 깨, 적당량의 물을 넣고 센 불에서 저어가며 끓인다.
3. 끓어오르면 불을 약하게 줄이고 쌀알이 퍼질 때까지 저어가며 끓인다.
4. 소금으로 간을 맞춘다.</t>
    <phoneticPr fontId="13" type="noConversion"/>
  </si>
  <si>
    <t>삶은달걀</t>
    <phoneticPr fontId="13" type="noConversion"/>
  </si>
  <si>
    <t>백미</t>
    <phoneticPr fontId="13" type="noConversion"/>
  </si>
  <si>
    <t>피망</t>
    <phoneticPr fontId="13" type="noConversion"/>
  </si>
  <si>
    <t>감자</t>
    <phoneticPr fontId="13" type="noConversion"/>
  </si>
  <si>
    <t>양파</t>
    <phoneticPr fontId="13" type="noConversion"/>
  </si>
  <si>
    <t>카레가루</t>
    <phoneticPr fontId="13" type="noConversion"/>
  </si>
  <si>
    <t>식용유</t>
    <phoneticPr fontId="13" type="noConversion"/>
  </si>
  <si>
    <t>피망
카레라이스</t>
    <phoneticPr fontId="13" type="noConversion"/>
  </si>
  <si>
    <t>1. 밥은 고슬고슬하게 짓는다.
2. 피망, 감자, 양파는 적당한 크기로 썬다.
4. 식용유를 두른 팬에 감자, 양파를 넣고 볶다가 적당량의 물을 넣고 끓인다. 
6. 끓으면 카레가루를 넣고 더 끓이다가 피망을 넣는다.
7. 밥 위에 올린다.</t>
    <phoneticPr fontId="20" type="noConversion"/>
  </si>
  <si>
    <t>어묵</t>
    <phoneticPr fontId="13" type="noConversion"/>
  </si>
  <si>
    <t>1. 적당량의 물에 멸치, 건다시마를 넣어 국물을 낸다.
2. 어묵, 무는 적당한 크기로 썬다.
3. 1의 육수에 어묵, 무, 다진마늘을 넣고 끓인다. 
4. 국간장으로 간을 맞춘다.</t>
    <phoneticPr fontId="13" type="noConversion"/>
  </si>
  <si>
    <t>무</t>
    <phoneticPr fontId="13" type="noConversion"/>
  </si>
  <si>
    <t>멸치</t>
    <phoneticPr fontId="13" type="noConversion"/>
  </si>
  <si>
    <t>어묵탕</t>
    <phoneticPr fontId="13" type="noConversion"/>
  </si>
  <si>
    <t>쇠고기(사태)</t>
    <phoneticPr fontId="13" type="noConversion"/>
  </si>
  <si>
    <t>1. 메추리알은 삶은 후 껍질을 벗긴다.
2. 쇠고기는 삶은 후 적당한 크기로 썰거나 손으로 찢는다.
3. 다진마늘, 진간장, 올리고당, 설탕, 쇠고기 삶은 물을 적당량 섞어 양념장을 만든다.
4. 쇠고기, 메추리알을 양념장에 넣고 조린다.</t>
    <phoneticPr fontId="13" type="noConversion"/>
  </si>
  <si>
    <t>메추리알</t>
    <phoneticPr fontId="13" type="noConversion"/>
  </si>
  <si>
    <t>마늘</t>
    <phoneticPr fontId="13" type="noConversion"/>
  </si>
  <si>
    <t>올리고당</t>
    <phoneticPr fontId="13" type="noConversion"/>
  </si>
  <si>
    <t>설탕</t>
    <phoneticPr fontId="20" type="noConversion"/>
  </si>
  <si>
    <t>쇠고기
메추리알
조림</t>
    <phoneticPr fontId="13" type="noConversion"/>
  </si>
  <si>
    <t>늙은호박</t>
    <phoneticPr fontId="13" type="noConversion"/>
  </si>
  <si>
    <t>1. 늙은호박은 껍질을 제거한 후 잘게 다진다.
2. 냄비에 늙은호박을 넣고 적당량의 물을 부어 끓이면서 호박을 으깬다.
3. 찹쌀가루를 넣어 농도를 맞춘다.
4. 설탕, 소금으로 간을 맞춘다.</t>
  </si>
  <si>
    <t>찹쌀가루</t>
  </si>
  <si>
    <t>소금</t>
    <phoneticPr fontId="20" type="noConversion"/>
  </si>
  <si>
    <t>토마토</t>
    <phoneticPr fontId="13" type="noConversion"/>
  </si>
  <si>
    <t>늙은호박</t>
    <phoneticPr fontId="13" type="noConversion"/>
  </si>
  <si>
    <t>밀가루</t>
    <phoneticPr fontId="13" type="noConversion"/>
  </si>
  <si>
    <t>근대된장국</t>
  </si>
  <si>
    <t>근대</t>
  </si>
  <si>
    <t>1. 적당량의 물에 멸치, 건다시마를 넣어 국물을 낸다.
2. 근대, 무는 적당한 크기로 썬다.
3. 된장을 푼 육수에 무를 넣고 끓인다.
4. 무가 반쯤 익으면 근대, 다진마늘을 넣고 끓인다.</t>
  </si>
  <si>
    <t>무</t>
  </si>
  <si>
    <t>마늘</t>
  </si>
  <si>
    <t>된장</t>
  </si>
  <si>
    <t>1. 닭고기, 청경채, 파는 적당한 크기로 썬다.
2. 그릇에 닭고기, 진간장, 참기름, 후추를 넣어 골고루 버무린다.
3. 식용유를 두른 팬에 다진마늘, 3을 넣어 볶다가 파, 청경채를 넣고 함께 볶는다.</t>
  </si>
  <si>
    <t>청경채</t>
    <phoneticPr fontId="13" type="noConversion"/>
  </si>
  <si>
    <t>참기름</t>
  </si>
  <si>
    <t>닭고기
청경채볶음</t>
    <phoneticPr fontId="13" type="noConversion"/>
  </si>
  <si>
    <t>브로콜리</t>
    <phoneticPr fontId="13" type="noConversion"/>
  </si>
  <si>
    <t>식초</t>
    <phoneticPr fontId="13" type="noConversion"/>
  </si>
  <si>
    <t>녹두치즈죽</t>
    <phoneticPr fontId="13" type="noConversion"/>
  </si>
  <si>
    <t>1. 적당량의 물에 녹두를 넣고 표면이 터질 때까지 삶는다.
2. 삶은 녹두를 갈아 녹두물을 준비한다.
3. 녹두물에 불린 쌀을 넣고 약한 불에서 저어주며 끓인다.
4. 거의 다 익었을 때 치즈, 소금을 넣고 간을 맞춘다.</t>
    <phoneticPr fontId="13" type="noConversion"/>
  </si>
  <si>
    <t>녹두</t>
    <phoneticPr fontId="13" type="noConversion"/>
  </si>
  <si>
    <t>스파게티면</t>
    <phoneticPr fontId="13" type="noConversion"/>
  </si>
  <si>
    <t>시금치</t>
    <phoneticPr fontId="13" type="noConversion"/>
  </si>
  <si>
    <t>양송이버섯</t>
    <phoneticPr fontId="13" type="noConversion"/>
  </si>
  <si>
    <t>생크림</t>
    <phoneticPr fontId="13" type="noConversion"/>
  </si>
  <si>
    <t>매실차</t>
    <phoneticPr fontId="13" type="noConversion"/>
  </si>
  <si>
    <t>시금치크림
스파게티</t>
    <phoneticPr fontId="13" type="noConversion"/>
  </si>
  <si>
    <t>간식</t>
    <phoneticPr fontId="20" type="noConversion"/>
  </si>
  <si>
    <t>배추김치</t>
    <phoneticPr fontId="13" type="noConversion"/>
  </si>
  <si>
    <t>※  배추김치는 1cm 이하 크기로 작게 잘라서 제공한다.
(만1-2세는 백김치나 맵지 않은 김치류로 제공)</t>
    <phoneticPr fontId="13" type="noConversion"/>
  </si>
  <si>
    <t>수수밥</t>
    <phoneticPr fontId="13" type="noConversion"/>
  </si>
  <si>
    <t>수수</t>
    <phoneticPr fontId="13" type="noConversion"/>
  </si>
  <si>
    <t>백짬뽕국</t>
    <phoneticPr fontId="13" type="noConversion"/>
  </si>
  <si>
    <t>오징어</t>
    <phoneticPr fontId="13" type="noConversion"/>
  </si>
  <si>
    <t>바지락</t>
    <phoneticPr fontId="13" type="noConversion"/>
  </si>
  <si>
    <t>찹쌀탕수육</t>
    <phoneticPr fontId="3" type="noConversion"/>
  </si>
  <si>
    <t>찹쌀가루</t>
    <phoneticPr fontId="3" type="noConversion"/>
  </si>
  <si>
    <t>식용유</t>
    <phoneticPr fontId="13" type="noConversion"/>
  </si>
  <si>
    <t>&lt;소스&gt;</t>
    <phoneticPr fontId="20" type="noConversion"/>
  </si>
  <si>
    <t>양파</t>
    <phoneticPr fontId="3" type="noConversion"/>
  </si>
  <si>
    <t>당근</t>
    <phoneticPr fontId="20" type="noConversion"/>
  </si>
  <si>
    <t>오이</t>
    <phoneticPr fontId="20" type="noConversion"/>
  </si>
  <si>
    <t>식초</t>
    <phoneticPr fontId="13" type="noConversion"/>
  </si>
  <si>
    <t>숙주김무침</t>
    <phoneticPr fontId="13" type="noConversion"/>
  </si>
  <si>
    <t>숙주</t>
    <phoneticPr fontId="13" type="noConversion"/>
  </si>
  <si>
    <t>김</t>
    <phoneticPr fontId="13" type="noConversion"/>
  </si>
  <si>
    <t>마늘</t>
    <phoneticPr fontId="13" type="noConversion"/>
  </si>
  <si>
    <t>참기름</t>
    <phoneticPr fontId="13" type="noConversion"/>
  </si>
  <si>
    <t>※  배추김치는 1cm 이하 크기로 작게 잘라서 제공한다.
(만1-2세는 백김치나 맵지 않은 김치류로 제공)</t>
    <phoneticPr fontId="13" type="noConversion"/>
  </si>
  <si>
    <t>당근찹쌀죽</t>
    <phoneticPr fontId="13" type="noConversion"/>
  </si>
  <si>
    <t>찹쌀</t>
  </si>
  <si>
    <t>1. 당근, 양파는 잘게 다진다.
2. 냄비에 불린 찹쌀, 적당량의 물을 넣고 센 불에서 저어가며 끓인다.
3. 끓어오르면 불을 약하게 줄이고 당근, 양파를 넣고 쌀알이 퍼질 때까지 저어가며 끓인다.
4. 소금으로 간을 맞춘다.</t>
    <phoneticPr fontId="13" type="noConversion"/>
  </si>
  <si>
    <t>고구마</t>
    <phoneticPr fontId="13" type="noConversion"/>
  </si>
  <si>
    <t>마시는요거트</t>
    <phoneticPr fontId="13" type="noConversion"/>
  </si>
  <si>
    <t>액상발효유</t>
    <phoneticPr fontId="13" type="noConversion"/>
  </si>
  <si>
    <t>식용유</t>
    <phoneticPr fontId="13" type="noConversion"/>
  </si>
  <si>
    <t>두부맑은국</t>
    <phoneticPr fontId="13" type="noConversion"/>
  </si>
  <si>
    <t>두부</t>
    <phoneticPr fontId="13" type="noConversion"/>
  </si>
  <si>
    <t>1. 적당량의 물에 멸치, 건다시마를 넣어 국물을 낸다.
2. 두부, 무, 대파는 적당한 크기로 썬다.
3. 1의 육수에 무를 넣고 끓이다가 반쯤 익으면 두부, 대파를 넣는다.
4. 국간장, 참기름으로 간을 맞춘다.</t>
    <phoneticPr fontId="13" type="noConversion"/>
  </si>
  <si>
    <t>건다시마</t>
    <phoneticPr fontId="13" type="noConversion"/>
  </si>
  <si>
    <t>황태채조림</t>
    <phoneticPr fontId="13" type="noConversion"/>
  </si>
  <si>
    <t>황태채</t>
    <phoneticPr fontId="13" type="noConversion"/>
  </si>
  <si>
    <t>1. 황태채는 물에 불린 후 물기를 제거하여 둔다.
2. 실파는 잘게 썰고 다진마늘, 진간장, 설탕, 깨, 참기름을 섞어 양념장을 만든다.
3. 황태채, 양념장을 혼합하여 팬에 볶아 조린다.</t>
  </si>
  <si>
    <t>실파</t>
    <phoneticPr fontId="13" type="noConversion"/>
  </si>
  <si>
    <t>달걀
양배추덮밥</t>
    <phoneticPr fontId="13" type="noConversion"/>
  </si>
  <si>
    <t>오트밀죽</t>
    <phoneticPr fontId="13" type="noConversion"/>
  </si>
  <si>
    <t>오트밀</t>
    <phoneticPr fontId="13" type="noConversion"/>
  </si>
  <si>
    <t>소금</t>
  </si>
  <si>
    <t>꿀호떡</t>
    <phoneticPr fontId="13" type="noConversion"/>
  </si>
  <si>
    <t>꿀호떡</t>
    <phoneticPr fontId="13" type="noConversion"/>
  </si>
  <si>
    <t>마시는요거트</t>
    <phoneticPr fontId="13" type="noConversion"/>
  </si>
  <si>
    <t>액상발효유</t>
    <phoneticPr fontId="13" type="noConversion"/>
  </si>
  <si>
    <t>1. 바지락은 해감한 후 삶는다. 
2. 바지락을 삶은 국물은 면포에 걸러주고, 바지락살은 헹궈서 남은 모래를 제거한다.
3. 건미역은 충분히 불려 적당한 크기로 썬다.
4. 참기름을 두른 냄비에 미역을 넣고 볶는다.
5. 육수, 바지락을 넣어 끓인 후 국간장으로 간을 맞춘다.</t>
  </si>
  <si>
    <t>돼지고기(목살)</t>
    <phoneticPr fontId="13" type="noConversion"/>
  </si>
  <si>
    <t>된장</t>
    <phoneticPr fontId="13" type="noConversion"/>
  </si>
  <si>
    <t>얼갈이배추</t>
    <phoneticPr fontId="13" type="noConversion"/>
  </si>
  <si>
    <t>진간장</t>
    <phoneticPr fontId="13" type="noConversion"/>
  </si>
  <si>
    <t>깨</t>
    <phoneticPr fontId="13" type="noConversion"/>
  </si>
  <si>
    <t>소금</t>
    <phoneticPr fontId="13" type="noConversion"/>
  </si>
  <si>
    <t>돼지고기
수육</t>
    <phoneticPr fontId="13" type="noConversion"/>
  </si>
  <si>
    <t>얼갈이배추
나물</t>
    <phoneticPr fontId="13" type="noConversion"/>
  </si>
  <si>
    <t>※  깍두기는 1cm*1cm 이하 크기로 작게 잘라서 제공한다.</t>
    <phoneticPr fontId="13" type="noConversion"/>
  </si>
  <si>
    <t>꼬마김밥</t>
    <phoneticPr fontId="13" type="noConversion"/>
  </si>
  <si>
    <t xml:space="preserve">1. 밥은 고슬고슬하게 짓고 참기름과 약간의 소금으로 간을 한다.
2. 김밥용 김을 1/4(또는 ½) 등분하여 자른다.
3. 달걀은 지단을 부친 후 채 썬다.
4. 어묵, 당근, 단무지는 김 길이에 맞게 채 썬다.
5. 식용유를 두른 팬에 어묵과 당근을 진간장으로 간하여 볶는다.
6. 김에 밥을 올려 얇게 편 후 달걀 지단, 단무지, 4의 재료를 올려 김밥을 만다.
7. 6을 적당한 크기로 썬다. </t>
    <phoneticPr fontId="13" type="noConversion"/>
  </si>
  <si>
    <t>단무지</t>
    <phoneticPr fontId="13" type="noConversion"/>
  </si>
  <si>
    <t>치킨너겟</t>
    <phoneticPr fontId="13" type="noConversion"/>
  </si>
  <si>
    <t>1. 식용유를 두른 팬에 치킨너겟을 노릇노릇하게 굽는다.</t>
    <phoneticPr fontId="13" type="noConversion"/>
  </si>
  <si>
    <t>식용유</t>
    <phoneticPr fontId="13" type="noConversion"/>
  </si>
  <si>
    <t>바나나</t>
    <phoneticPr fontId="13" type="noConversion"/>
  </si>
  <si>
    <t>바나나</t>
  </si>
  <si>
    <t>★늙은
호박죽</t>
    <phoneticPr fontId="13" type="noConversion"/>
  </si>
  <si>
    <t>1. 애호박은 잘게 다진다.
2. 냄비에 불린 쌀, 적당량의 물을 넣고 센 불에서 저어가며 끓인다.
3. 끓어오르면 불을 약하게 줄이고 애호박을 넣어 쌀알이 퍼질 때까지 저어가며 끓인다.
4. 참기름을 넣고 소금으로 간을 맞춘다.</t>
    <phoneticPr fontId="13" type="noConversion"/>
  </si>
  <si>
    <t>애호박</t>
  </si>
  <si>
    <t>★애호박죽</t>
    <phoneticPr fontId="20" type="noConversion"/>
  </si>
  <si>
    <t>★늙은
호박전</t>
    <phoneticPr fontId="13" type="noConversion"/>
  </si>
  <si>
    <t>바지락
미역국</t>
    <phoneticPr fontId="13" type="noConversion"/>
  </si>
  <si>
    <t>1. 양송이는 잘게 다진다.
2. 냄비에 불린 쌀, 적당량의 물을 넣고 센 불에서 저어가며 끓인다.
3. 끓어오르면 불을 약하게 줄인 후 양송이를 넣고 쌀알이 퍼질 때까지 저어가며 끓인다.
4. 치즈를 넣고 소금으로 간을 맞춘다.</t>
    <phoneticPr fontId="13" type="noConversion"/>
  </si>
  <si>
    <t>양송이</t>
    <phoneticPr fontId="13" type="noConversion"/>
  </si>
  <si>
    <t>골드키위</t>
    <phoneticPr fontId="13" type="noConversion"/>
  </si>
  <si>
    <t>두부죽</t>
    <phoneticPr fontId="13" type="noConversion"/>
  </si>
  <si>
    <t>1. 냄비에 불린 쌀, 적당량의 물을 넣고 센 불에서 저어가며 끓인다.
2. 끓어오르면 불을 약하게 줄이고 두부를 으깨어 쌀알이 퍼질 때까지 끓인다.
3. 소금으로 간을 맞춘다.</t>
    <phoneticPr fontId="13" type="noConversion"/>
  </si>
  <si>
    <t>1. 고등어는 손질하고 양파는 적당한 크기로 썬다.
2. 다진마늘, 진간장, 고춧가루, 설탕, 적당량의 물을 섞어 양념장을 만든다.
3. 냄비에 고등어, 양파, 양념장을 넣고 조린다.
(만1-2세는 고춧가루를 빼고 조리)
※ 생선 제공 시 가시에 주의한다.</t>
    <phoneticPr fontId="20" type="noConversion"/>
  </si>
  <si>
    <t>브로콜리
숙회
/양념장</t>
    <phoneticPr fontId="13" type="noConversion"/>
  </si>
  <si>
    <t>1. 브로콜리는 적당한 크기로 썰어 끓는 물에 데친다.
2. 다진마늘, 고추장, 식초, 설탕, 깨를 섞어 초장을 만든다.
3. 브로콜리, 초장을 함께 제공한다.
(만 1-2세는 고추장 대신 진간장을 넣어 조리)</t>
    <phoneticPr fontId="13" type="noConversion"/>
  </si>
  <si>
    <t>1. 냄비에 오트밀, 물을 넣고 오트밀이 퍼질 때까지 끓인다.
2. 1에 우유를 넣고 소금으로 간을 맞춘다
Tip! 오트밀은 압착 귀리(롤드 오트)를 사용한다.</t>
    <phoneticPr fontId="20" type="noConversion"/>
  </si>
  <si>
    <t>1. 적당량의 물에 된장을 풀고 대파, 마늘, 생강을 넣어 끓인다. 
2. 물이 끓어오르면 돼지고기를 넣어 익힌 후 적당한 크기로 썰어 제공한다.
(만1-2세는 고기를 잘게 썰어 제공)</t>
    <phoneticPr fontId="13" type="noConversion"/>
  </si>
  <si>
    <t>양송이
치즈죽</t>
    <phoneticPr fontId="13" type="noConversion"/>
  </si>
  <si>
    <t>군고구마</t>
    <phoneticPr fontId="13" type="noConversion"/>
  </si>
  <si>
    <t xml:space="preserve">	1. 냄비에 물을 붓고 멸치로 국물을 낸다.
2. 시래기는 삶은 후 물기를 짜고 적당한 크기로 썬다.
3. 파는 송송 썰고, 마늘은 다진다.
4. 1의 육수에 시래기, 파, 다진마늘을 넣고 끓인다.</t>
    <phoneticPr fontId="13" type="noConversion"/>
  </si>
  <si>
    <t>1. 적당량의 물에 다시마를 넣어 국물을 낸다.
2. 미역은 충분히 불려 2cm 길이로 썰고, 두부는 적당한 크기로 썬다.
3. 참기름을 두른 냄비에 미역을 넣어 볶다가 육수를 넣고 끓인다.
4. 미역이 어느 정도 익으면 두부를 넣고 간장, 소금으로 간을 맞춘다</t>
    <phoneticPr fontId="13" type="noConversion"/>
  </si>
  <si>
    <t>1. 돼지고기, 양배추는 적당한 크기로 썬다. 
2. 다진대파, 다진마늘, 진간장, 매실청, 설탕, 깨, 참기름을 섞어 양념장을 만든다. 
3. 2의 양념장에 돼지고기를 재워둔 후 식용유를 두른 팬에 굽는다. 
4. 돼지고기가 익을 때쯤 양배추를 넣어 익힌다.</t>
    <phoneticPr fontId="20" type="noConversion"/>
  </si>
  <si>
    <t>1.달걀을 삶아서 제공한다. 
※ 달걀은 원형 그대로 제공하지 않고 2-4등분으로 잘라서 제공한다.</t>
    <phoneticPr fontId="13" type="noConversion"/>
  </si>
  <si>
    <t>1. 늙은호박은 손질하여 채썬다.
2. 채 썬 호박, 소금, 설탕을 넣고 물기가 생겨나도록 주무르고 잠시 절여  둔다.
3. 밀가루를 섞는다.
4. 식용유를 두른 팬에 굽는다.</t>
    <phoneticPr fontId="20" type="noConversion"/>
  </si>
  <si>
    <t>1. 적당량의 물에 멸치, 건다시마를 넣어 국물을 낸다.
2. 오징어는 손질 후 적당한 크기로 썰고 바지락은 깨끗하게 씻는다.
3. 양배추, 당근, 양파는 적당한 크기로 썬다.
4. 식용유를 두른 팬에 다진마늘을 넣어 볶는다.
5. 손질한 오징어, 바지락, 3의 채소를 넣어 볶는다.
6. 5에 1의 육수를 넣고 끓이다가 소금으로 간을 맞춘다.</t>
    <phoneticPr fontId="20" type="noConversion"/>
  </si>
  <si>
    <t>1. 돼지고기는 적당한 크기로 썰어 소금, 후추로 밑간한다.
2. 찹쌀가루에 찬물을 넣어 반죽을 만든다.
3. 돼지고기에 2의 반죽을 입힌다.
4. 식용유를 두른 팬에 3을 바삭하게 튀긴다.
5. 튀긴 돼지고기에 소스를 얹는다. 
Tip! 조리과정이 어려운 경우 완제품을 사용한다.
&lt;소스&gt;
1. 양파, 당근, 오이는 적당한 크기로 썬다.
2. 적당량의 물을 끓이고 케첩, 진간장, 식초, 설탕, 1의 재료를 넣어 끓인다.
3. 2에 전분물(전분가루:물 1:1)로 농도를 맞추어 탕수육 소스를 만든다.</t>
    <phoneticPr fontId="13" type="noConversion"/>
  </si>
  <si>
    <t>1. 숙주는 끓는 물에 데친 후 물기를 빼고 적당한 길이로 썬다.
2. 김은 봉지에 넣어 부순다.                                                    
3. 진간장, 깨, 참기름, 설탕, 다진마늘을 섞어 양념장을 만든다.  
4. 숙주, 부순 김에 양념장을 넣고 무친다.</t>
    <phoneticPr fontId="20" type="noConversion"/>
  </si>
  <si>
    <t>1. 고구마를 씻어 후라이팬 또는 에어프라이기로 굽는다. 
Tip! 공정이 어려울 경우 찐고구마로 제공할 수 있다.
※ 고구마는 으깨거나 작게 자르고, 음료(물, 우유 등)와 함께 제공한다.</t>
    <phoneticPr fontId="20" type="noConversion"/>
  </si>
  <si>
    <t>1. 밥은 고슬고슬하게 짓는다.
2. 양배추, 당근은 채썬다.
3. 그릇에 달걀을 풀고 식용유를 두른 팬에 스크램블하여 익힌다.
4. 식용유를 두른 팬에 양배추, 당근을 볶다가 진간장, 설탕, 참기름을 넣고 조금 더 볶는다.
5. 밥 위에 볶은 채소, 스크램블 순으로 올린다.</t>
    <phoneticPr fontId="20" type="noConversion"/>
  </si>
  <si>
    <t>치즈빵</t>
    <phoneticPr fontId="13" type="noConversion"/>
  </si>
  <si>
    <t>★애호박채전</t>
    <phoneticPr fontId="13" type="noConversion"/>
  </si>
  <si>
    <t>1. 애호박을 채썰어 소금을 뿌려 둔다.
2. 애호박, 밀가루, 달걀을 넣어 반죽한다.
3. 식용유를 두른 팬에 2를 노릇하게 굽는다.</t>
    <phoneticPr fontId="13" type="noConversion"/>
  </si>
  <si>
    <t>1. 시금치는 깨끗이 씻어 끓는 물에 데친다.
2. 데친 시금치는 우유, 생크림과 함께 믹서기에 간다.
3. 양파, 양송이버섯, 피망은 잘게 썬다.
4. 끓는 물에 소금을 넣고 스파게티면을 넣어 삶는다 물기를 뺀다.
5. 식용유를 두른 팬에 3의 재료, 다진마늘을 넣어 볶다가 2의 소스를 넣어 끓인다.
6. 5가 끓어오르면 스파게티면을 넣고 볶는다.
7. 치즈가루, 소금, 후춧가루를 넣어 간을 맞춘다.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</si>
</sst>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76" formatCode="0.00_);[Red]\(0.00\)"/>
    <numFmt numFmtId="177" formatCode="0.0_);[Red]\(0.0\)"/>
    <numFmt numFmtId="178" formatCode="0.0_ "/>
    <numFmt numFmtId="179" formatCode="0.0;[Red]0.0"/>
    <numFmt numFmtId="180" formatCode="0.0"/>
  </numFmts>
  <fonts count="29">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9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1"/>
      </right>
      <top style="thin">
        <color indexed="64"/>
      </top>
      <bottom/>
      <diagonal/>
    </border>
    <border>
      <left style="thin">
        <color theme="1"/>
      </left>
      <right style="thin">
        <color theme="1"/>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style="medium">
        <color indexed="64"/>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
      <left/>
      <right style="thin">
        <color indexed="64"/>
      </right>
      <top style="thin">
        <color indexed="64"/>
      </top>
      <bottom style="thin">
        <color indexed="64"/>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thin">
        <color theme="1"/>
      </right>
      <top/>
      <bottom style="thin">
        <color indexed="64"/>
      </bottom>
      <diagonal/>
    </border>
    <border>
      <left style="thin">
        <color indexed="64"/>
      </left>
      <right style="thin">
        <color rgb="FF007200"/>
      </right>
      <top style="thin">
        <color indexed="64"/>
      </top>
      <bottom style="thin">
        <color rgb="FF007200"/>
      </bottom>
      <diagonal/>
    </border>
    <border>
      <left style="thin">
        <color rgb="FF007200"/>
      </left>
      <right style="thin">
        <color rgb="FF007200"/>
      </right>
      <top style="thin">
        <color indexed="64"/>
      </top>
      <bottom style="thin">
        <color rgb="FF007200"/>
      </bottom>
      <diagonal/>
    </border>
    <border>
      <left style="thin">
        <color rgb="FF007200"/>
      </left>
      <right style="medium">
        <color indexed="64"/>
      </right>
      <top style="thin">
        <color indexed="64"/>
      </top>
      <bottom style="thin">
        <color rgb="FF007200"/>
      </bottom>
      <diagonal/>
    </border>
    <border>
      <left style="thin">
        <color indexed="64"/>
      </left>
      <right style="thin">
        <color rgb="FF007200"/>
      </right>
      <top style="thin">
        <color rgb="FF007200"/>
      </top>
      <bottom style="thin">
        <color rgb="FF007200"/>
      </bottom>
      <diagonal/>
    </border>
    <border>
      <left style="thin">
        <color rgb="FF007200"/>
      </left>
      <right style="thin">
        <color rgb="FF007200"/>
      </right>
      <top style="thin">
        <color rgb="FF007200"/>
      </top>
      <bottom style="thin">
        <color rgb="FF007200"/>
      </bottom>
      <diagonal/>
    </border>
    <border>
      <left style="thin">
        <color rgb="FF007200"/>
      </left>
      <right style="medium">
        <color indexed="64"/>
      </right>
      <top style="thin">
        <color rgb="FF007200"/>
      </top>
      <bottom style="thin">
        <color rgb="FF007200"/>
      </bottom>
      <diagonal/>
    </border>
    <border>
      <left style="thin">
        <color indexed="64"/>
      </left>
      <right style="thin">
        <color rgb="FF007200"/>
      </right>
      <top style="thin">
        <color rgb="FF007200"/>
      </top>
      <bottom style="thin">
        <color indexed="64"/>
      </bottom>
      <diagonal/>
    </border>
    <border>
      <left style="thin">
        <color rgb="FF007200"/>
      </left>
      <right style="thin">
        <color rgb="FF007200"/>
      </right>
      <top style="thin">
        <color rgb="FF007200"/>
      </top>
      <bottom style="thin">
        <color indexed="64"/>
      </bottom>
      <diagonal/>
    </border>
    <border>
      <left style="thin">
        <color rgb="FF007200"/>
      </left>
      <right style="medium">
        <color indexed="64"/>
      </right>
      <top style="thin">
        <color rgb="FF007200"/>
      </top>
      <bottom style="thin">
        <color indexed="64"/>
      </bottom>
      <diagonal/>
    </border>
    <border>
      <left style="thin">
        <color rgb="FF006600"/>
      </left>
      <right style="thin">
        <color rgb="FF006600"/>
      </right>
      <top style="thin">
        <color indexed="64"/>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45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28" xfId="0" applyFont="1" applyBorder="1" applyAlignment="1">
      <alignment horizontal="center" vertical="center" shrinkToFit="1"/>
    </xf>
    <xf numFmtId="177" fontId="22" fillId="0" borderId="28" xfId="32" quotePrefix="1" applyNumberFormat="1" applyFont="1" applyBorder="1" applyAlignment="1">
      <alignment horizontal="center" vertical="center"/>
    </xf>
    <xf numFmtId="178" fontId="22" fillId="0" borderId="28"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178" fontId="6" fillId="0" borderId="6"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2" xfId="0" applyFont="1" applyBorder="1" applyAlignment="1">
      <alignment horizontal="center" vertical="center" shrinkToFit="1"/>
    </xf>
    <xf numFmtId="0" fontId="23" fillId="0" borderId="30"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0" fontId="14" fillId="0" borderId="12" xfId="0" applyFont="1" applyBorder="1" applyAlignment="1">
      <alignment horizontal="center" vertical="center" shrinkToFit="1"/>
    </xf>
    <xf numFmtId="0" fontId="14" fillId="0" borderId="8" xfId="0" applyFont="1" applyBorder="1" applyAlignment="1">
      <alignment horizontal="center" vertical="center" shrinkToFit="1"/>
    </xf>
    <xf numFmtId="0" fontId="22" fillId="0" borderId="2" xfId="0" applyFont="1" applyBorder="1" applyAlignment="1">
      <alignment horizontal="center" vertical="center" shrinkToFit="1"/>
    </xf>
    <xf numFmtId="176" fontId="25"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0" fontId="15" fillId="2" borderId="2" xfId="0" applyFont="1" applyFill="1" applyBorder="1" applyAlignment="1">
      <alignment horizontal="center" vertical="center"/>
    </xf>
    <xf numFmtId="177" fontId="14" fillId="0" borderId="14" xfId="32" quotePrefix="1" applyNumberFormat="1" applyFont="1" applyBorder="1" applyAlignment="1">
      <alignment horizontal="center" vertical="center"/>
    </xf>
    <xf numFmtId="177" fontId="6" fillId="0" borderId="10" xfId="0" applyNumberFormat="1" applyFont="1" applyBorder="1" applyAlignment="1">
      <alignment horizontal="center" vertical="center"/>
    </xf>
    <xf numFmtId="0" fontId="14" fillId="0" borderId="14" xfId="0" applyFont="1" applyBorder="1" applyAlignment="1">
      <alignment horizontal="center" vertical="center"/>
    </xf>
    <xf numFmtId="176" fontId="21" fillId="0" borderId="39" xfId="16" applyNumberFormat="1" applyFont="1" applyBorder="1" applyAlignment="1">
      <alignment horizontal="center" vertical="center" wrapText="1" shrinkToFit="1"/>
    </xf>
    <xf numFmtId="176" fontId="14" fillId="0" borderId="40" xfId="16" applyNumberFormat="1" applyFont="1" applyBorder="1" applyAlignment="1">
      <alignment horizontal="center" vertical="center" shrinkToFit="1"/>
    </xf>
    <xf numFmtId="177" fontId="14" fillId="0" borderId="40" xfId="32" quotePrefix="1" applyNumberFormat="1" applyFont="1" applyBorder="1" applyAlignment="1">
      <alignment horizontal="center" vertical="center"/>
    </xf>
    <xf numFmtId="178" fontId="14" fillId="0" borderId="0" xfId="0" applyNumberFormat="1" applyFont="1" applyBorder="1" applyAlignment="1">
      <alignment horizontal="center" vertical="center"/>
    </xf>
    <xf numFmtId="178" fontId="22" fillId="0" borderId="2" xfId="0" applyNumberFormat="1" applyFont="1" applyBorder="1" applyAlignment="1">
      <alignment horizontal="center" vertical="center"/>
    </xf>
    <xf numFmtId="0" fontId="6" fillId="0" borderId="10" xfId="0" applyFont="1" applyBorder="1" applyAlignment="1">
      <alignment horizontal="center" vertical="center" shrinkToFit="1"/>
    </xf>
    <xf numFmtId="0" fontId="14" fillId="0" borderId="0" xfId="0" applyFont="1" applyBorder="1" applyAlignment="1">
      <alignment horizontal="center" vertical="center" shrinkToFit="1"/>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177" fontId="14" fillId="0" borderId="39" xfId="16" applyNumberFormat="1" applyFont="1" applyBorder="1" applyAlignment="1">
      <alignment horizontal="center" vertical="center"/>
    </xf>
    <xf numFmtId="177" fontId="14" fillId="0" borderId="39" xfId="0" applyNumberFormat="1" applyFont="1" applyBorder="1" applyAlignment="1">
      <alignment horizontal="center" vertical="center"/>
    </xf>
    <xf numFmtId="177" fontId="22" fillId="0" borderId="2" xfId="0" applyNumberFormat="1" applyFont="1" applyBorder="1" applyAlignment="1">
      <alignment horizontal="center" vertical="center"/>
    </xf>
    <xf numFmtId="0" fontId="15" fillId="2" borderId="2" xfId="0" applyFont="1" applyFill="1" applyBorder="1" applyAlignment="1">
      <alignment horizontal="center" vertical="center"/>
    </xf>
    <xf numFmtId="177" fontId="14" fillId="0" borderId="6" xfId="16" applyNumberFormat="1" applyFont="1" applyBorder="1" applyAlignment="1">
      <alignment horizontal="center" vertical="center"/>
    </xf>
    <xf numFmtId="0" fontId="6" fillId="0" borderId="6"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0" xfId="0" applyFont="1" applyBorder="1" applyAlignment="1">
      <alignment horizontal="center" vertical="center" shrinkToFit="1"/>
    </xf>
    <xf numFmtId="0" fontId="14" fillId="0" borderId="18" xfId="0" applyFont="1" applyBorder="1" applyAlignment="1">
      <alignment horizontal="center" vertical="center" shrinkToFit="1"/>
    </xf>
    <xf numFmtId="177" fontId="14" fillId="0" borderId="11" xfId="0" applyNumberFormat="1" applyFont="1" applyBorder="1" applyAlignment="1">
      <alignment horizontal="center" vertical="center"/>
    </xf>
    <xf numFmtId="0" fontId="23" fillId="0" borderId="19" xfId="0" applyFont="1" applyBorder="1" applyAlignment="1">
      <alignment horizontal="center" vertical="center" shrinkToFit="1"/>
    </xf>
    <xf numFmtId="0" fontId="22" fillId="0" borderId="10" xfId="0" applyFont="1" applyBorder="1" applyAlignment="1">
      <alignment horizontal="center" vertical="center" shrinkToFit="1"/>
    </xf>
    <xf numFmtId="0" fontId="14" fillId="0" borderId="31" xfId="0" applyFont="1" applyBorder="1" applyAlignment="1">
      <alignment horizontal="center" vertical="center" shrinkToFit="1"/>
    </xf>
    <xf numFmtId="178" fontId="6" fillId="0" borderId="10" xfId="0" applyNumberFormat="1" applyFont="1" applyBorder="1" applyAlignment="1">
      <alignment horizontal="center" vertical="center"/>
    </xf>
    <xf numFmtId="177" fontId="22" fillId="0" borderId="10" xfId="0" applyNumberFormat="1" applyFont="1" applyBorder="1" applyAlignment="1">
      <alignment horizontal="center" vertical="center"/>
    </xf>
    <xf numFmtId="176" fontId="14" fillId="0" borderId="52" xfId="16" applyNumberFormat="1" applyFont="1" applyBorder="1" applyAlignment="1">
      <alignment horizontal="center" vertical="center" shrinkToFit="1"/>
    </xf>
    <xf numFmtId="177" fontId="14" fillId="0" borderId="51" xfId="16" applyNumberFormat="1" applyFont="1" applyBorder="1" applyAlignment="1">
      <alignment horizontal="center" vertical="center"/>
    </xf>
    <xf numFmtId="177" fontId="14" fillId="0" borderId="51" xfId="32" quotePrefix="1" applyNumberFormat="1" applyFont="1" applyBorder="1" applyAlignment="1">
      <alignment horizontal="center" vertical="center"/>
    </xf>
    <xf numFmtId="177" fontId="14" fillId="0" borderId="51" xfId="0" applyNumberFormat="1" applyFont="1" applyBorder="1" applyAlignment="1">
      <alignment horizontal="center" vertical="center"/>
    </xf>
    <xf numFmtId="0" fontId="23" fillId="0" borderId="36" xfId="0" applyFont="1" applyBorder="1" applyAlignment="1">
      <alignment horizontal="center" vertical="center"/>
    </xf>
    <xf numFmtId="0" fontId="22" fillId="0" borderId="63" xfId="0" applyFont="1" applyBorder="1" applyAlignment="1">
      <alignment horizontal="center" vertical="center" shrinkToFit="1"/>
    </xf>
    <xf numFmtId="177" fontId="22" fillId="0" borderId="63" xfId="32" quotePrefix="1" applyNumberFormat="1" applyFont="1" applyBorder="1" applyAlignment="1">
      <alignment horizontal="center" vertical="center"/>
    </xf>
    <xf numFmtId="178" fontId="22" fillId="0" borderId="63" xfId="0" applyNumberFormat="1" applyFont="1" applyBorder="1" applyAlignment="1">
      <alignment horizontal="center" vertical="center"/>
    </xf>
    <xf numFmtId="177" fontId="14" fillId="0" borderId="64" xfId="0" applyNumberFormat="1" applyFont="1" applyBorder="1" applyAlignment="1">
      <alignment horizontal="center" vertical="center"/>
    </xf>
    <xf numFmtId="0" fontId="14" fillId="0" borderId="6" xfId="16" applyFont="1" applyBorder="1" applyAlignment="1">
      <alignment horizontal="center" vertical="center" shrinkToFit="1"/>
    </xf>
    <xf numFmtId="0" fontId="14" fillId="0" borderId="10" xfId="16" applyFont="1" applyBorder="1" applyAlignment="1">
      <alignment horizontal="center" vertical="center" shrinkToFit="1"/>
    </xf>
    <xf numFmtId="0" fontId="6" fillId="0" borderId="14" xfId="0" applyFont="1" applyBorder="1" applyAlignment="1">
      <alignment horizontal="center" vertical="center" shrinkToFit="1"/>
    </xf>
    <xf numFmtId="0" fontId="6" fillId="0" borderId="12" xfId="0" applyFont="1" applyBorder="1" applyAlignment="1">
      <alignment horizontal="center" vertical="center" shrinkToFit="1"/>
    </xf>
    <xf numFmtId="0" fontId="28" fillId="0" borderId="10" xfId="0" applyFont="1" applyBorder="1" applyAlignment="1">
      <alignment horizontal="center" vertical="center" shrinkToFit="1"/>
    </xf>
    <xf numFmtId="178" fontId="28" fillId="0" borderId="10" xfId="0" applyNumberFormat="1" applyFont="1" applyBorder="1" applyAlignment="1">
      <alignment horizontal="center" vertical="center"/>
    </xf>
    <xf numFmtId="0" fontId="14" fillId="0" borderId="19" xfId="0" applyFont="1" applyBorder="1" applyAlignment="1">
      <alignment horizontal="center" vertical="center" shrinkToFit="1"/>
    </xf>
    <xf numFmtId="0" fontId="7" fillId="0" borderId="14" xfId="0" applyFont="1" applyBorder="1" applyAlignment="1">
      <alignment horizontal="center" vertical="center" wrapText="1"/>
    </xf>
    <xf numFmtId="0" fontId="21" fillId="0" borderId="2" xfId="0" applyFont="1" applyBorder="1" applyAlignment="1">
      <alignment horizontal="center" vertical="center"/>
    </xf>
    <xf numFmtId="0" fontId="21" fillId="0" borderId="10" xfId="0" applyFont="1" applyBorder="1" applyAlignment="1">
      <alignment horizontal="center" vertical="center"/>
    </xf>
    <xf numFmtId="0" fontId="15" fillId="2" borderId="2" xfId="0" applyFont="1" applyFill="1" applyBorder="1" applyAlignment="1">
      <alignment horizontal="center" vertical="center"/>
    </xf>
    <xf numFmtId="0" fontId="23" fillId="0" borderId="2" xfId="0" applyFont="1" applyBorder="1" applyAlignment="1">
      <alignment horizontal="center" vertical="center"/>
    </xf>
    <xf numFmtId="0" fontId="23" fillId="0" borderId="10" xfId="0" applyFont="1" applyBorder="1" applyAlignment="1">
      <alignment horizontal="center" vertical="center"/>
    </xf>
    <xf numFmtId="177" fontId="22" fillId="0" borderId="8" xfId="0" applyNumberFormat="1" applyFont="1" applyBorder="1" applyAlignment="1">
      <alignment horizontal="center" vertical="center"/>
    </xf>
    <xf numFmtId="178" fontId="14" fillId="0" borderId="0" xfId="0" applyNumberFormat="1" applyFont="1" applyAlignment="1">
      <alignment horizontal="center" vertical="center"/>
    </xf>
    <xf numFmtId="177" fontId="22" fillId="0" borderId="0" xfId="0" applyNumberFormat="1" applyFont="1" applyAlignment="1">
      <alignment horizontal="center" vertical="center"/>
    </xf>
    <xf numFmtId="177" fontId="22" fillId="0" borderId="12" xfId="0" applyNumberFormat="1" applyFont="1" applyBorder="1" applyAlignment="1">
      <alignment horizontal="center" vertical="center"/>
    </xf>
    <xf numFmtId="177" fontId="14" fillId="0" borderId="0" xfId="0" applyNumberFormat="1" applyFont="1" applyAlignment="1">
      <alignment horizontal="center" vertical="center"/>
    </xf>
    <xf numFmtId="0" fontId="21" fillId="0" borderId="2" xfId="0" applyFont="1" applyBorder="1" applyAlignment="1">
      <alignment horizontal="center" vertical="center"/>
    </xf>
    <xf numFmtId="176" fontId="14" fillId="0" borderId="6" xfId="16" applyNumberFormat="1" applyFont="1" applyFill="1" applyBorder="1" applyAlignment="1">
      <alignment horizontal="center" vertical="center" shrinkToFit="1"/>
    </xf>
    <xf numFmtId="177" fontId="14" fillId="0" borderId="8" xfId="0" applyNumberFormat="1" applyFont="1" applyFill="1" applyBorder="1" applyAlignment="1">
      <alignment horizontal="center" vertical="center"/>
    </xf>
    <xf numFmtId="177" fontId="14" fillId="0" borderId="6" xfId="32" quotePrefix="1" applyNumberFormat="1" applyFont="1" applyFill="1" applyBorder="1" applyAlignment="1">
      <alignment horizontal="center" vertical="center"/>
    </xf>
    <xf numFmtId="177" fontId="14" fillId="0" borderId="6" xfId="0" applyNumberFormat="1" applyFont="1" applyFill="1" applyBorder="1" applyAlignment="1">
      <alignment horizontal="center" vertical="center"/>
    </xf>
    <xf numFmtId="0" fontId="22" fillId="0" borderId="14" xfId="0" applyFont="1" applyFill="1" applyBorder="1" applyAlignment="1">
      <alignment horizontal="center" vertical="center" shrinkToFit="1"/>
    </xf>
    <xf numFmtId="177" fontId="14" fillId="0" borderId="0" xfId="0" applyNumberFormat="1" applyFont="1" applyFill="1" applyBorder="1" applyAlignment="1">
      <alignment horizontal="center" vertical="center"/>
    </xf>
    <xf numFmtId="177" fontId="14" fillId="0" borderId="14" xfId="0" applyNumberFormat="1" applyFont="1" applyFill="1" applyBorder="1" applyAlignment="1">
      <alignment horizontal="center" vertical="center"/>
    </xf>
    <xf numFmtId="0" fontId="14" fillId="0" borderId="10" xfId="0" applyFont="1" applyFill="1" applyBorder="1" applyAlignment="1">
      <alignment horizontal="center" vertical="center" shrinkToFit="1"/>
    </xf>
    <xf numFmtId="177" fontId="14" fillId="0" borderId="12" xfId="0" applyNumberFormat="1" applyFont="1" applyFill="1" applyBorder="1" applyAlignment="1">
      <alignment horizontal="center" vertical="center"/>
    </xf>
    <xf numFmtId="177" fontId="14" fillId="0" borderId="10" xfId="0" applyNumberFormat="1" applyFont="1" applyFill="1" applyBorder="1" applyAlignment="1">
      <alignment horizontal="center" vertical="center"/>
    </xf>
    <xf numFmtId="0" fontId="14" fillId="0" borderId="55" xfId="0" applyFont="1" applyBorder="1" applyAlignment="1">
      <alignment horizontal="center" vertical="center" shrinkToFit="1"/>
    </xf>
    <xf numFmtId="178" fontId="14" fillId="0" borderId="56" xfId="0" applyNumberFormat="1" applyFont="1" applyBorder="1" applyAlignment="1">
      <alignment horizontal="center" vertical="center"/>
    </xf>
    <xf numFmtId="178" fontId="14" fillId="0" borderId="66" xfId="0" applyNumberFormat="1" applyFont="1" applyBorder="1" applyAlignment="1">
      <alignment horizontal="center" vertical="center"/>
    </xf>
    <xf numFmtId="0" fontId="14" fillId="0" borderId="57" xfId="0" applyFont="1" applyBorder="1" applyAlignment="1">
      <alignment horizontal="center" vertical="center" shrinkToFit="1"/>
    </xf>
    <xf numFmtId="178" fontId="14" fillId="0" borderId="58" xfId="0" applyNumberFormat="1" applyFont="1" applyBorder="1" applyAlignment="1">
      <alignment horizontal="center" vertical="center"/>
    </xf>
    <xf numFmtId="178" fontId="14" fillId="0" borderId="67" xfId="0" applyNumberFormat="1" applyFont="1" applyBorder="1" applyAlignment="1">
      <alignment horizontal="center" vertical="center"/>
    </xf>
    <xf numFmtId="0" fontId="14" fillId="0" borderId="60" xfId="0" applyFont="1" applyBorder="1" applyAlignment="1">
      <alignment horizontal="center" vertical="center" shrinkToFit="1"/>
    </xf>
    <xf numFmtId="178" fontId="14" fillId="0" borderId="61" xfId="0" applyNumberFormat="1" applyFont="1" applyBorder="1" applyAlignment="1">
      <alignment horizontal="center" vertical="center"/>
    </xf>
    <xf numFmtId="178" fontId="14" fillId="0" borderId="68" xfId="0" applyNumberFormat="1" applyFont="1" applyBorder="1" applyAlignment="1">
      <alignment horizontal="center" vertical="center"/>
    </xf>
    <xf numFmtId="0" fontId="22" fillId="0" borderId="18" xfId="0" applyFont="1" applyBorder="1" applyAlignment="1">
      <alignment horizontal="center" vertical="center" shrinkToFit="1"/>
    </xf>
    <xf numFmtId="0" fontId="14" fillId="0" borderId="0" xfId="0" applyFont="1" applyAlignment="1">
      <alignment horizontal="center" vertical="center" shrinkToFit="1"/>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0" fontId="14" fillId="0" borderId="51" xfId="16" applyFont="1" applyBorder="1" applyAlignment="1">
      <alignment horizontal="center" vertical="center" shrinkToFit="1"/>
    </xf>
    <xf numFmtId="177" fontId="22" fillId="0" borderId="0" xfId="0" applyNumberFormat="1" applyFont="1" applyBorder="1" applyAlignment="1">
      <alignment horizontal="center" vertical="center"/>
    </xf>
    <xf numFmtId="0" fontId="14" fillId="0" borderId="14" xfId="0" applyFont="1" applyFill="1" applyBorder="1" applyAlignment="1">
      <alignment horizontal="center" vertical="center" shrinkToFit="1"/>
    </xf>
    <xf numFmtId="0" fontId="7" fillId="0" borderId="73" xfId="0" applyFont="1" applyBorder="1" applyAlignment="1">
      <alignment horizontal="center" vertical="center"/>
    </xf>
    <xf numFmtId="0" fontId="6" fillId="0" borderId="73" xfId="0" applyFont="1" applyBorder="1" applyAlignment="1">
      <alignment horizontal="center" vertical="center"/>
    </xf>
    <xf numFmtId="178" fontId="6" fillId="0" borderId="74" xfId="0" applyNumberFormat="1" applyFont="1" applyBorder="1" applyAlignment="1">
      <alignment horizontal="center" vertical="center"/>
    </xf>
    <xf numFmtId="177" fontId="6" fillId="0" borderId="65" xfId="0" applyNumberFormat="1" applyFont="1" applyBorder="1" applyAlignment="1">
      <alignment horizontal="center" vertical="center"/>
    </xf>
    <xf numFmtId="177" fontId="14" fillId="0" borderId="65" xfId="0" applyNumberFormat="1" applyFont="1" applyBorder="1" applyAlignment="1">
      <alignment horizontal="center" vertical="center"/>
    </xf>
    <xf numFmtId="0" fontId="6" fillId="0" borderId="51" xfId="0" applyFont="1" applyBorder="1" applyAlignment="1">
      <alignment horizontal="center" vertical="center" shrinkToFit="1"/>
    </xf>
    <xf numFmtId="179" fontId="14" fillId="0" borderId="14" xfId="0" applyNumberFormat="1" applyFont="1" applyBorder="1" applyAlignment="1">
      <alignment horizontal="center" vertical="center"/>
    </xf>
    <xf numFmtId="179" fontId="14" fillId="0" borderId="10" xfId="0" applyNumberFormat="1" applyFont="1" applyBorder="1" applyAlignment="1">
      <alignment horizontal="center" vertical="center"/>
    </xf>
    <xf numFmtId="0" fontId="14" fillId="0" borderId="2" xfId="0" applyFont="1" applyBorder="1" applyAlignment="1">
      <alignment horizontal="center" vertical="center"/>
    </xf>
    <xf numFmtId="178" fontId="14" fillId="0" borderId="2" xfId="0" applyNumberFormat="1" applyFont="1" applyBorder="1" applyAlignment="1">
      <alignment horizontal="center" vertical="center"/>
    </xf>
    <xf numFmtId="0" fontId="14" fillId="0" borderId="51" xfId="0" applyFont="1" applyBorder="1" applyAlignment="1">
      <alignment horizontal="center" vertical="center" shrinkToFit="1"/>
    </xf>
    <xf numFmtId="179" fontId="14" fillId="0" borderId="51" xfId="0" applyNumberFormat="1" applyFont="1" applyBorder="1" applyAlignment="1">
      <alignment horizontal="center" vertical="center"/>
    </xf>
    <xf numFmtId="180" fontId="6" fillId="0" borderId="6" xfId="0" applyNumberFormat="1" applyFont="1" applyBorder="1" applyAlignment="1">
      <alignment horizontal="center" vertical="center" wrapText="1"/>
    </xf>
    <xf numFmtId="177" fontId="6" fillId="0" borderId="31" xfId="0" applyNumberFormat="1" applyFont="1" applyBorder="1" applyAlignment="1">
      <alignment horizontal="center" vertical="center" wrapText="1"/>
    </xf>
    <xf numFmtId="180" fontId="6" fillId="0" borderId="14" xfId="0" applyNumberFormat="1" applyFont="1" applyBorder="1" applyAlignment="1">
      <alignment horizontal="center" vertical="center" wrapText="1"/>
    </xf>
    <xf numFmtId="177" fontId="6" fillId="0" borderId="18" xfId="0" applyNumberFormat="1" applyFont="1" applyBorder="1" applyAlignment="1">
      <alignment horizontal="center" vertical="center" wrapText="1"/>
    </xf>
    <xf numFmtId="180" fontId="6" fillId="0" borderId="10" xfId="0" applyNumberFormat="1" applyFont="1" applyBorder="1" applyAlignment="1">
      <alignment horizontal="center" vertical="center" wrapText="1"/>
    </xf>
    <xf numFmtId="177" fontId="6" fillId="0" borderId="19" xfId="0" applyNumberFormat="1" applyFont="1" applyBorder="1" applyAlignment="1">
      <alignment horizontal="center" vertical="center" wrapText="1"/>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0" fontId="14" fillId="0" borderId="14" xfId="16" applyFont="1" applyBorder="1" applyAlignment="1">
      <alignment horizontal="center" vertical="center" shrinkToFit="1"/>
    </xf>
    <xf numFmtId="177" fontId="14" fillId="0" borderId="14" xfId="16" applyNumberFormat="1" applyFont="1" applyBorder="1" applyAlignment="1">
      <alignment horizontal="center" vertical="center"/>
    </xf>
    <xf numFmtId="0" fontId="28" fillId="0" borderId="51" xfId="0" applyFont="1" applyBorder="1" applyAlignment="1">
      <alignment horizontal="center" vertical="center" shrinkToFit="1"/>
    </xf>
    <xf numFmtId="178" fontId="28" fillId="0" borderId="51" xfId="0" applyNumberFormat="1" applyFont="1" applyBorder="1" applyAlignment="1">
      <alignment horizontal="center" vertical="center"/>
    </xf>
    <xf numFmtId="0" fontId="23" fillId="0" borderId="28" xfId="0" applyFont="1" applyBorder="1" applyAlignment="1">
      <alignment horizontal="center" vertical="center"/>
    </xf>
    <xf numFmtId="0" fontId="22" fillId="0" borderId="30" xfId="16" applyFont="1" applyBorder="1" applyAlignment="1">
      <alignment horizontal="center" vertical="center"/>
    </xf>
    <xf numFmtId="178" fontId="6" fillId="0" borderId="28" xfId="0" applyNumberFormat="1" applyFont="1" applyBorder="1" applyAlignment="1">
      <alignment horizontal="center" vertical="center"/>
    </xf>
    <xf numFmtId="177" fontId="22" fillId="0" borderId="28" xfId="0" applyNumberFormat="1" applyFont="1" applyBorder="1" applyAlignment="1">
      <alignment horizontal="center" vertical="center"/>
    </xf>
    <xf numFmtId="177" fontId="14" fillId="0" borderId="28" xfId="0" applyNumberFormat="1" applyFont="1" applyBorder="1" applyAlignment="1">
      <alignment horizontal="center" vertical="center"/>
    </xf>
    <xf numFmtId="0" fontId="14" fillId="0" borderId="31" xfId="16" applyFont="1" applyBorder="1" applyAlignment="1">
      <alignment horizontal="center" vertical="center" shrinkToFit="1"/>
    </xf>
    <xf numFmtId="178" fontId="14" fillId="0" borderId="7" xfId="16" applyNumberFormat="1" applyFont="1" applyBorder="1" applyAlignment="1">
      <alignment horizontal="center" vertical="center"/>
    </xf>
    <xf numFmtId="0" fontId="14" fillId="0" borderId="18" xfId="16" applyFont="1" applyBorder="1" applyAlignment="1">
      <alignment horizontal="center" vertical="center" shrinkToFit="1"/>
    </xf>
    <xf numFmtId="178" fontId="14" fillId="0" borderId="15" xfId="16" applyNumberFormat="1" applyFont="1" applyBorder="1" applyAlignment="1">
      <alignment horizontal="center" vertical="center"/>
    </xf>
    <xf numFmtId="177" fontId="14" fillId="0" borderId="15" xfId="16" applyNumberFormat="1" applyFont="1" applyBorder="1" applyAlignment="1">
      <alignment horizontal="center" vertical="center"/>
    </xf>
    <xf numFmtId="176" fontId="14" fillId="0" borderId="18" xfId="16" applyNumberFormat="1" applyFont="1" applyBorder="1" applyAlignment="1">
      <alignment horizontal="center" vertical="center" shrinkToFit="1"/>
    </xf>
    <xf numFmtId="178" fontId="0" fillId="0" borderId="2" xfId="0" applyNumberFormat="1" applyBorder="1" applyAlignment="1">
      <alignment horizontal="center" vertical="center"/>
    </xf>
    <xf numFmtId="176" fontId="22" fillId="0" borderId="10" xfId="16" applyNumberFormat="1" applyFont="1" applyBorder="1" applyAlignment="1">
      <alignment horizontal="center" vertical="center" shrinkToFit="1"/>
    </xf>
    <xf numFmtId="177" fontId="22" fillId="0" borderId="10" xfId="32" quotePrefix="1" applyNumberFormat="1" applyFont="1" applyBorder="1" applyAlignment="1">
      <alignment horizontal="center" vertical="center"/>
    </xf>
    <xf numFmtId="178" fontId="14" fillId="0" borderId="19" xfId="0" applyNumberFormat="1" applyFont="1" applyBorder="1" applyAlignment="1">
      <alignment horizontal="center" vertical="center"/>
    </xf>
    <xf numFmtId="0" fontId="22" fillId="0" borderId="28" xfId="16" applyFont="1" applyBorder="1" applyAlignment="1">
      <alignment horizontal="center" vertical="center" shrinkToFit="1"/>
    </xf>
    <xf numFmtId="178" fontId="14" fillId="0" borderId="81" xfId="0" applyNumberFormat="1" applyFont="1" applyBorder="1" applyAlignment="1">
      <alignment horizontal="center" vertical="center"/>
    </xf>
    <xf numFmtId="177" fontId="14" fillId="0" borderId="66" xfId="0" applyNumberFormat="1" applyFont="1" applyBorder="1" applyAlignment="1">
      <alignment horizontal="center" vertical="center"/>
    </xf>
    <xf numFmtId="178" fontId="14" fillId="0" borderId="82" xfId="0" applyNumberFormat="1" applyFont="1" applyBorder="1" applyAlignment="1">
      <alignment horizontal="center" vertical="center"/>
    </xf>
    <xf numFmtId="177" fontId="14" fillId="0" borderId="67" xfId="0" applyNumberFormat="1" applyFont="1" applyBorder="1" applyAlignment="1">
      <alignment horizontal="center" vertical="center"/>
    </xf>
    <xf numFmtId="178" fontId="14" fillId="0" borderId="83" xfId="0" applyNumberFormat="1" applyFont="1" applyBorder="1" applyAlignment="1">
      <alignment horizontal="center" vertical="center"/>
    </xf>
    <xf numFmtId="177" fontId="14" fillId="0" borderId="68" xfId="0" applyNumberFormat="1" applyFont="1" applyBorder="1" applyAlignment="1">
      <alignment horizontal="center" vertical="center"/>
    </xf>
    <xf numFmtId="177" fontId="6" fillId="0" borderId="8"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177" fontId="6" fillId="0" borderId="14" xfId="0" applyNumberFormat="1" applyFont="1" applyBorder="1" applyAlignment="1">
      <alignment horizontal="center" vertical="center" wrapText="1"/>
    </xf>
    <xf numFmtId="177" fontId="6" fillId="0" borderId="12"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177" fontId="6" fillId="0" borderId="0" xfId="0" applyNumberFormat="1" applyFont="1" applyBorder="1" applyAlignment="1">
      <alignment horizontal="center" vertical="center" wrapText="1"/>
    </xf>
    <xf numFmtId="0" fontId="0" fillId="0" borderId="6" xfId="0" applyBorder="1" applyAlignment="1">
      <alignment horizontal="center" vertical="center" shrinkToFit="1"/>
    </xf>
    <xf numFmtId="178" fontId="22" fillId="0" borderId="6" xfId="0" applyNumberFormat="1" applyFont="1" applyBorder="1" applyAlignment="1">
      <alignment horizontal="center" vertical="center"/>
    </xf>
    <xf numFmtId="0" fontId="21" fillId="0" borderId="2" xfId="0" applyFont="1" applyBorder="1" applyAlignment="1">
      <alignment horizontal="center" vertical="center" wrapText="1"/>
    </xf>
    <xf numFmtId="0" fontId="14" fillId="0" borderId="1" xfId="0" applyFont="1" applyBorder="1" applyAlignment="1">
      <alignment horizontal="center" vertical="center"/>
    </xf>
    <xf numFmtId="0" fontId="22" fillId="0" borderId="6" xfId="16" applyFont="1" applyBorder="1" applyAlignment="1">
      <alignment horizontal="center" vertical="center" shrinkToFit="1"/>
    </xf>
    <xf numFmtId="177" fontId="22" fillId="0" borderId="8" xfId="32" quotePrefix="1" applyNumberFormat="1" applyFont="1" applyBorder="1" applyAlignment="1">
      <alignment horizontal="center" vertical="center"/>
    </xf>
    <xf numFmtId="177" fontId="22" fillId="0" borderId="6" xfId="32" applyNumberFormat="1" applyFont="1" applyBorder="1" applyAlignment="1">
      <alignment horizontal="center" vertical="center"/>
    </xf>
    <xf numFmtId="0" fontId="22" fillId="0" borderId="14" xfId="16" applyFont="1" applyBorder="1" applyAlignment="1">
      <alignment horizontal="center" vertical="center" shrinkToFit="1"/>
    </xf>
    <xf numFmtId="177" fontId="22" fillId="0" borderId="0" xfId="32" quotePrefix="1" applyNumberFormat="1" applyFont="1" applyAlignment="1">
      <alignment horizontal="center" vertical="center"/>
    </xf>
    <xf numFmtId="177" fontId="22" fillId="0" borderId="14" xfId="32" applyNumberFormat="1" applyFont="1" applyBorder="1" applyAlignment="1">
      <alignment horizontal="center" vertical="center"/>
    </xf>
    <xf numFmtId="0" fontId="22" fillId="0" borderId="10" xfId="16" applyFont="1" applyBorder="1" applyAlignment="1">
      <alignment horizontal="center" vertical="center" shrinkToFit="1"/>
    </xf>
    <xf numFmtId="177" fontId="22" fillId="0" borderId="12" xfId="32" quotePrefix="1" applyNumberFormat="1" applyFont="1" applyBorder="1" applyAlignment="1">
      <alignment horizontal="center" vertical="center"/>
    </xf>
    <xf numFmtId="177" fontId="22" fillId="0" borderId="10" xfId="32"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0" fillId="0" borderId="12" xfId="0" applyBorder="1" applyAlignment="1">
      <alignment horizontal="center" vertical="center" shrinkToFit="1"/>
    </xf>
    <xf numFmtId="0" fontId="22" fillId="0" borderId="2" xfId="16" applyFont="1" applyBorder="1" applyAlignment="1">
      <alignment horizontal="center" vertical="center"/>
    </xf>
    <xf numFmtId="0" fontId="23" fillId="0" borderId="1" xfId="0" applyFont="1" applyBorder="1" applyAlignment="1">
      <alignment horizontal="center" vertical="center"/>
    </xf>
    <xf numFmtId="177" fontId="14" fillId="0" borderId="93" xfId="0" applyNumberFormat="1" applyFont="1" applyBorder="1" applyAlignment="1">
      <alignment horizontal="center" vertical="center"/>
    </xf>
    <xf numFmtId="0" fontId="21" fillId="0" borderId="10" xfId="0" applyFont="1" applyBorder="1" applyAlignment="1">
      <alignment horizontal="center" vertical="center" wrapText="1" shrinkToFit="1"/>
    </xf>
    <xf numFmtId="0" fontId="21" fillId="0" borderId="10" xfId="0" applyFont="1" applyBorder="1" applyAlignment="1">
      <alignment horizontal="center" vertical="center"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14" fillId="0" borderId="36"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24" fillId="0" borderId="10" xfId="0" applyFont="1" applyBorder="1" applyAlignment="1">
      <alignment horizontal="left" vertical="center" wrapText="1" indent="1"/>
    </xf>
    <xf numFmtId="0" fontId="24" fillId="0" borderId="23" xfId="0" applyFont="1" applyBorder="1" applyAlignment="1">
      <alignment horizontal="left" vertical="center" wrapText="1" indent="1"/>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21" fillId="0" borderId="6"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14" fillId="0" borderId="7" xfId="0" applyFont="1" applyFill="1" applyBorder="1" applyAlignment="1">
      <alignment horizontal="left" vertical="center" wrapText="1" indent="1"/>
    </xf>
    <xf numFmtId="0" fontId="14" fillId="0" borderId="8" xfId="0" applyFont="1" applyFill="1" applyBorder="1" applyAlignment="1">
      <alignment horizontal="left" vertical="center" wrapText="1" indent="1"/>
    </xf>
    <xf numFmtId="0" fontId="14" fillId="0" borderId="9" xfId="0" applyFont="1" applyFill="1" applyBorder="1" applyAlignment="1">
      <alignment horizontal="left" vertical="center" wrapText="1" indent="1"/>
    </xf>
    <xf numFmtId="0" fontId="14" fillId="0" borderId="15" xfId="0" applyFont="1" applyFill="1" applyBorder="1" applyAlignment="1">
      <alignment horizontal="left" vertical="center" wrapText="1" indent="1"/>
    </xf>
    <xf numFmtId="0" fontId="14" fillId="0" borderId="0" xfId="0" applyFont="1" applyFill="1" applyBorder="1" applyAlignment="1">
      <alignment horizontal="left" vertical="center" wrapText="1" indent="1"/>
    </xf>
    <xf numFmtId="0" fontId="14" fillId="0" borderId="16" xfId="0" applyFont="1" applyFill="1" applyBorder="1" applyAlignment="1">
      <alignment horizontal="left" vertical="center" wrapText="1" indent="1"/>
    </xf>
    <xf numFmtId="0" fontId="14" fillId="0" borderId="11" xfId="0" applyFont="1" applyFill="1" applyBorder="1" applyAlignment="1">
      <alignment horizontal="left" vertical="center" wrapText="1" indent="1"/>
    </xf>
    <xf numFmtId="0" fontId="14" fillId="0" borderId="12" xfId="0" applyFont="1" applyFill="1" applyBorder="1" applyAlignment="1">
      <alignment horizontal="left" vertical="center" wrapText="1" indent="1"/>
    </xf>
    <xf numFmtId="0" fontId="14" fillId="0" borderId="13" xfId="0" applyFont="1" applyFill="1" applyBorder="1" applyAlignment="1">
      <alignment horizontal="left" vertical="center" wrapText="1" indent="1"/>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0" fillId="0" borderId="7" xfId="0" applyBorder="1" applyAlignment="1">
      <alignment horizontal="left" vertical="center" wrapText="1" indent="1"/>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51"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7" fillId="4" borderId="75" xfId="0" applyFont="1" applyFill="1" applyBorder="1" applyAlignment="1">
      <alignment horizontal="center" vertical="center"/>
    </xf>
    <xf numFmtId="0" fontId="7" fillId="4" borderId="76" xfId="0" applyFont="1" applyFill="1" applyBorder="1" applyAlignment="1">
      <alignment horizontal="center" vertical="center"/>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69" xfId="0" applyFont="1" applyBorder="1" applyAlignment="1">
      <alignment horizontal="center" vertical="center"/>
    </xf>
    <xf numFmtId="0" fontId="21" fillId="0" borderId="47" xfId="0" applyFont="1" applyBorder="1" applyAlignment="1">
      <alignment horizontal="center" vertical="center"/>
    </xf>
    <xf numFmtId="0" fontId="21" fillId="0" borderId="71" xfId="0" applyFont="1" applyBorder="1" applyAlignment="1">
      <alignment horizontal="center" vertical="center"/>
    </xf>
    <xf numFmtId="0" fontId="14" fillId="0" borderId="69" xfId="0" applyFont="1" applyBorder="1" applyAlignment="1">
      <alignment horizontal="left" vertical="center" wrapText="1" indent="1"/>
    </xf>
    <xf numFmtId="0" fontId="14" fillId="0" borderId="69" xfId="0" applyFont="1" applyBorder="1" applyAlignment="1">
      <alignment horizontal="left" vertical="center" indent="1"/>
    </xf>
    <xf numFmtId="0" fontId="14" fillId="0" borderId="70" xfId="0" applyFont="1" applyBorder="1" applyAlignment="1">
      <alignment horizontal="left" vertical="center" indent="1"/>
    </xf>
    <xf numFmtId="0" fontId="14" fillId="0" borderId="47" xfId="0" applyFont="1" applyBorder="1" applyAlignment="1">
      <alignment horizontal="left" vertical="center" wrapText="1" indent="1"/>
    </xf>
    <xf numFmtId="0" fontId="14" fillId="0" borderId="47" xfId="0" applyFont="1" applyBorder="1" applyAlignment="1">
      <alignment horizontal="left" vertical="center" indent="1"/>
    </xf>
    <xf numFmtId="0" fontId="14" fillId="0" borderId="48" xfId="0" applyFont="1" applyBorder="1" applyAlignment="1">
      <alignment horizontal="left" vertical="center" indent="1"/>
    </xf>
    <xf numFmtId="0" fontId="14" fillId="0" borderId="71" xfId="0" applyFont="1" applyBorder="1" applyAlignment="1">
      <alignment horizontal="left" vertical="center" indent="1"/>
    </xf>
    <xf numFmtId="0" fontId="14" fillId="0" borderId="72" xfId="0" applyFont="1" applyBorder="1" applyAlignment="1">
      <alignment horizontal="left" vertical="center" indent="1"/>
    </xf>
    <xf numFmtId="0" fontId="14" fillId="0" borderId="1" xfId="17" applyFont="1" applyBorder="1" applyAlignment="1">
      <alignment horizontal="left" vertical="center" wrapText="1" indent="1"/>
    </xf>
    <xf numFmtId="0" fontId="14" fillId="0" borderId="20" xfId="17" applyFont="1" applyBorder="1" applyAlignment="1">
      <alignment horizontal="left" vertical="center" wrapText="1" indent="1"/>
    </xf>
    <xf numFmtId="0" fontId="14" fillId="0" borderId="21" xfId="17" applyFont="1" applyBorder="1" applyAlignment="1">
      <alignment horizontal="left" vertical="center" wrapText="1" indent="1"/>
    </xf>
    <xf numFmtId="0" fontId="21" fillId="0" borderId="2" xfId="0" applyFont="1" applyBorder="1" applyAlignment="1">
      <alignment horizontal="center" vertical="center" wrapText="1" shrinkToFit="1"/>
    </xf>
    <xf numFmtId="0" fontId="7" fillId="0" borderId="39" xfId="0" applyFont="1" applyBorder="1" applyAlignment="1">
      <alignment horizontal="center" vertical="center" shrinkToFit="1"/>
    </xf>
    <xf numFmtId="0" fontId="6" fillId="0" borderId="2" xfId="0" applyFont="1" applyBorder="1" applyAlignment="1">
      <alignment horizontal="center" vertical="center" shrinkToFit="1"/>
    </xf>
    <xf numFmtId="0" fontId="14" fillId="0" borderId="0" xfId="0" applyFont="1" applyAlignment="1">
      <alignment horizontal="left" vertical="center" wrapText="1" indent="1"/>
    </xf>
    <xf numFmtId="0" fontId="14" fillId="0" borderId="77" xfId="0" applyFont="1" applyBorder="1" applyAlignment="1">
      <alignment horizontal="left" vertical="center" wrapText="1" indent="1"/>
    </xf>
    <xf numFmtId="0" fontId="14" fillId="0" borderId="78" xfId="0" applyFont="1" applyBorder="1" applyAlignment="1">
      <alignment horizontal="left" vertical="center" indent="1"/>
    </xf>
    <xf numFmtId="0" fontId="14" fillId="0" borderId="79" xfId="0" applyFont="1" applyBorder="1" applyAlignment="1">
      <alignment horizontal="left" vertical="center" indent="1"/>
    </xf>
    <xf numFmtId="0" fontId="14" fillId="0" borderId="57" xfId="0" applyFont="1" applyBorder="1" applyAlignment="1">
      <alignment horizontal="left" vertical="center" indent="1"/>
    </xf>
    <xf numFmtId="0" fontId="14" fillId="0" borderId="58" xfId="0" applyFont="1" applyBorder="1" applyAlignment="1">
      <alignment horizontal="left" vertical="center" indent="1"/>
    </xf>
    <xf numFmtId="0" fontId="14" fillId="0" borderId="59" xfId="0" applyFont="1" applyBorder="1" applyAlignment="1">
      <alignment horizontal="left" vertical="center" indent="1"/>
    </xf>
    <xf numFmtId="0" fontId="14" fillId="0" borderId="60" xfId="0" applyFont="1" applyBorder="1" applyAlignment="1">
      <alignment horizontal="left" vertical="center" indent="1"/>
    </xf>
    <xf numFmtId="0" fontId="14" fillId="0" borderId="61" xfId="0" applyFont="1" applyBorder="1" applyAlignment="1">
      <alignment horizontal="left" vertical="center" indent="1"/>
    </xf>
    <xf numFmtId="0" fontId="14" fillId="0" borderId="62" xfId="0" applyFont="1" applyBorder="1" applyAlignment="1">
      <alignment horizontal="left" vertical="center" inden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14" fillId="0" borderId="70"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72" xfId="0" applyFont="1" applyBorder="1" applyAlignment="1">
      <alignment horizontal="left" vertical="center" wrapText="1" indent="1"/>
    </xf>
    <xf numFmtId="0" fontId="24" fillId="0" borderId="1" xfId="16" applyFont="1" applyBorder="1" applyAlignment="1">
      <alignment horizontal="center" vertical="center"/>
    </xf>
    <xf numFmtId="0" fontId="24" fillId="0" borderId="20" xfId="16" applyFont="1" applyBorder="1" applyAlignment="1">
      <alignment horizontal="center" vertical="center"/>
    </xf>
    <xf numFmtId="0" fontId="24" fillId="0" borderId="21" xfId="16" applyFont="1" applyBorder="1" applyAlignment="1">
      <alignment horizontal="center" vertical="center"/>
    </xf>
    <xf numFmtId="0" fontId="21" fillId="0" borderId="14" xfId="0" applyFont="1" applyBorder="1" applyAlignment="1">
      <alignment horizontal="center" vertical="center" wrapText="1"/>
    </xf>
    <xf numFmtId="0" fontId="21" fillId="0" borderId="51" xfId="0" applyFont="1" applyBorder="1" applyAlignment="1">
      <alignment horizontal="center" vertical="center" wrapText="1"/>
    </xf>
    <xf numFmtId="0" fontId="21" fillId="0" borderId="6" xfId="0" applyFont="1" applyBorder="1" applyAlignment="1">
      <alignment horizontal="center" vertical="center" shrinkToFit="1"/>
    </xf>
    <xf numFmtId="0" fontId="21" fillId="0" borderId="14" xfId="0" applyFont="1" applyBorder="1" applyAlignment="1">
      <alignment horizontal="center" vertical="center" shrinkToFit="1"/>
    </xf>
    <xf numFmtId="176" fontId="21" fillId="0" borderId="6" xfId="63" applyNumberFormat="1" applyFont="1" applyBorder="1" applyAlignment="1">
      <alignment horizontal="center" vertical="center" wrapText="1" shrinkToFit="1"/>
    </xf>
    <xf numFmtId="176" fontId="21" fillId="0" borderId="14" xfId="63" applyNumberFormat="1" applyFont="1" applyBorder="1" applyAlignment="1">
      <alignment horizontal="center" vertical="center" shrinkToFit="1"/>
    </xf>
    <xf numFmtId="176" fontId="21" fillId="0" borderId="10" xfId="63" applyNumberFormat="1" applyFont="1" applyBorder="1" applyAlignment="1">
      <alignment horizontal="center" vertical="center" shrinkToFit="1"/>
    </xf>
    <xf numFmtId="0" fontId="14" fillId="0" borderId="7" xfId="64" applyFont="1" applyBorder="1" applyAlignment="1">
      <alignment horizontal="left" vertical="center" wrapText="1" indent="1"/>
    </xf>
    <xf numFmtId="0" fontId="14" fillId="0" borderId="8" xfId="64" applyFont="1" applyBorder="1" applyAlignment="1">
      <alignment horizontal="left" vertical="center" wrapText="1" indent="1"/>
    </xf>
    <xf numFmtId="0" fontId="14" fillId="0" borderId="9" xfId="64" applyFont="1" applyBorder="1" applyAlignment="1">
      <alignment horizontal="left" vertical="center" wrapText="1" indent="1"/>
    </xf>
    <xf numFmtId="0" fontId="14" fillId="0" borderId="15" xfId="64" applyFont="1" applyBorder="1" applyAlignment="1">
      <alignment horizontal="left" vertical="center" wrapText="1" indent="1"/>
    </xf>
    <xf numFmtId="0" fontId="14" fillId="0" borderId="0" xfId="64" applyFont="1" applyBorder="1" applyAlignment="1">
      <alignment horizontal="left" vertical="center" wrapText="1" indent="1"/>
    </xf>
    <xf numFmtId="0" fontId="14" fillId="0" borderId="16" xfId="64" applyFont="1" applyBorder="1" applyAlignment="1">
      <alignment horizontal="left" vertical="center" wrapText="1" indent="1"/>
    </xf>
    <xf numFmtId="0" fontId="14" fillId="0" borderId="11" xfId="64" applyFont="1" applyBorder="1" applyAlignment="1">
      <alignment horizontal="left" vertical="center" wrapText="1" indent="1"/>
    </xf>
    <xf numFmtId="0" fontId="14" fillId="0" borderId="12" xfId="64" applyFont="1" applyBorder="1" applyAlignment="1">
      <alignment horizontal="left" vertical="center" wrapText="1" indent="1"/>
    </xf>
    <xf numFmtId="0" fontId="14" fillId="0" borderId="13" xfId="64" applyFont="1" applyBorder="1" applyAlignment="1">
      <alignment horizontal="left" vertical="center" wrapText="1" indent="1"/>
    </xf>
    <xf numFmtId="0" fontId="22" fillId="0" borderId="36" xfId="16" applyFont="1" applyBorder="1" applyAlignment="1">
      <alignment horizontal="center" vertical="center"/>
    </xf>
    <xf numFmtId="0" fontId="22" fillId="0" borderId="37" xfId="16" applyFont="1" applyBorder="1" applyAlignment="1">
      <alignment horizontal="center" vertical="center"/>
    </xf>
    <xf numFmtId="0" fontId="22" fillId="0" borderId="38" xfId="16" applyFont="1"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10" xfId="0" applyFont="1" applyBorder="1" applyAlignment="1">
      <alignment horizontal="center" vertical="center" wrapText="1"/>
    </xf>
    <xf numFmtId="0" fontId="14" fillId="0" borderId="8" xfId="0" applyFont="1" applyBorder="1" applyAlignment="1">
      <alignment horizontal="left" vertical="center" indent="1"/>
    </xf>
    <xf numFmtId="0" fontId="14" fillId="0" borderId="9" xfId="0" applyFont="1" applyBorder="1" applyAlignment="1">
      <alignment horizontal="left" vertical="center" indent="1"/>
    </xf>
    <xf numFmtId="0" fontId="14" fillId="0" borderId="15" xfId="0" applyFont="1" applyBorder="1" applyAlignment="1">
      <alignment horizontal="left" vertical="center" indent="1"/>
    </xf>
    <xf numFmtId="0" fontId="14" fillId="0" borderId="0" xfId="0" applyFont="1" applyBorder="1" applyAlignment="1">
      <alignment horizontal="left" vertical="center" indent="1"/>
    </xf>
    <xf numFmtId="0" fontId="14" fillId="0" borderId="16" xfId="0" applyFont="1" applyBorder="1" applyAlignment="1">
      <alignment horizontal="left" vertical="center" indent="1"/>
    </xf>
    <xf numFmtId="0" fontId="14" fillId="0" borderId="11"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10" xfId="0" applyFont="1" applyBorder="1" applyAlignment="1">
      <alignment horizontal="center" vertical="center" wrapText="1"/>
    </xf>
    <xf numFmtId="176" fontId="21" fillId="0" borderId="51"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4" fillId="0" borderId="30" xfId="0" applyFont="1" applyBorder="1" applyAlignment="1">
      <alignment horizontal="center" vertical="center"/>
    </xf>
    <xf numFmtId="0" fontId="24" fillId="0" borderId="44" xfId="0" applyFont="1" applyBorder="1" applyAlignment="1">
      <alignment horizontal="center" vertical="center"/>
    </xf>
    <xf numFmtId="0" fontId="24" fillId="0" borderId="80" xfId="0" applyFont="1" applyBorder="1" applyAlignment="1">
      <alignment horizontal="center" vertical="center"/>
    </xf>
    <xf numFmtId="0" fontId="21" fillId="0" borderId="6" xfId="16" applyFont="1" applyBorder="1" applyAlignment="1">
      <alignment horizontal="center" vertical="center" shrinkToFit="1"/>
    </xf>
    <xf numFmtId="0" fontId="21" fillId="0" borderId="14" xfId="16" applyFont="1" applyBorder="1" applyAlignment="1">
      <alignment horizontal="center" vertical="center" shrinkToFit="1"/>
    </xf>
    <xf numFmtId="0" fontId="21" fillId="0" borderId="10" xfId="16" applyFont="1" applyBorder="1" applyAlignment="1">
      <alignment horizontal="center" vertical="center" shrinkToFit="1"/>
    </xf>
    <xf numFmtId="0" fontId="6" fillId="0" borderId="7" xfId="16" applyFont="1" applyBorder="1" applyAlignment="1">
      <alignment horizontal="left" vertical="center" wrapText="1" indent="1"/>
    </xf>
    <xf numFmtId="0" fontId="6" fillId="0" borderId="8" xfId="16" applyFont="1" applyBorder="1" applyAlignment="1">
      <alignment horizontal="left" vertical="center" wrapText="1" indent="1"/>
    </xf>
    <xf numFmtId="0" fontId="6" fillId="0" borderId="9" xfId="16" applyFont="1" applyBorder="1" applyAlignment="1">
      <alignment horizontal="left" vertical="center" wrapText="1" indent="1"/>
    </xf>
    <xf numFmtId="0" fontId="6" fillId="0" borderId="15" xfId="16" applyFont="1" applyBorder="1" applyAlignment="1">
      <alignment horizontal="left" vertical="center" wrapText="1" indent="1"/>
    </xf>
    <xf numFmtId="0" fontId="6" fillId="0" borderId="0" xfId="16" applyFont="1" applyBorder="1" applyAlignment="1">
      <alignment horizontal="left" vertical="center" wrapText="1" indent="1"/>
    </xf>
    <xf numFmtId="0" fontId="6" fillId="0" borderId="16" xfId="16" applyFont="1" applyBorder="1" applyAlignment="1">
      <alignment horizontal="left" vertical="center" wrapText="1" indent="1"/>
    </xf>
    <xf numFmtId="0" fontId="6" fillId="0" borderId="11" xfId="16" applyFont="1" applyBorder="1" applyAlignment="1">
      <alignment horizontal="left" vertical="center" wrapText="1" indent="1"/>
    </xf>
    <xf numFmtId="0" fontId="6" fillId="0" borderId="12" xfId="16" applyFont="1" applyBorder="1" applyAlignment="1">
      <alignment horizontal="left" vertical="center" wrapText="1" indent="1"/>
    </xf>
    <xf numFmtId="0" fontId="6" fillId="0" borderId="13" xfId="16" applyFont="1" applyBorder="1" applyAlignment="1">
      <alignment horizontal="left" vertical="center" wrapText="1" indent="1"/>
    </xf>
    <xf numFmtId="0" fontId="14" fillId="0" borderId="2" xfId="0" applyFont="1" applyBorder="1" applyAlignment="1">
      <alignment horizontal="left" vertical="center" indent="1"/>
    </xf>
    <xf numFmtId="0" fontId="14" fillId="0" borderId="17" xfId="0" applyFont="1" applyBorder="1" applyAlignment="1">
      <alignment horizontal="left" vertical="center"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1" fillId="0" borderId="45" xfId="0" applyFont="1" applyBorder="1" applyAlignment="1">
      <alignment horizontal="center" vertical="center"/>
    </xf>
    <xf numFmtId="0" fontId="21" fillId="0" borderId="49" xfId="0" applyFont="1" applyBorder="1" applyAlignment="1">
      <alignment horizontal="center" vertical="center"/>
    </xf>
    <xf numFmtId="0" fontId="22" fillId="0" borderId="11"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7" fillId="4" borderId="43" xfId="0" applyFont="1" applyFill="1" applyBorder="1" applyAlignment="1">
      <alignment horizontal="center" vertical="center"/>
    </xf>
    <xf numFmtId="0" fontId="24" fillId="0" borderId="1" xfId="0" applyFont="1" applyBorder="1" applyAlignment="1">
      <alignment horizontal="left" vertical="center" wrapText="1" indent="1"/>
    </xf>
    <xf numFmtId="0" fontId="24" fillId="0" borderId="20" xfId="0" applyFont="1" applyBorder="1" applyAlignment="1">
      <alignment horizontal="left" vertical="center" wrapText="1" indent="1"/>
    </xf>
    <xf numFmtId="0" fontId="24" fillId="0" borderId="21" xfId="0" applyFont="1" applyBorder="1" applyAlignment="1">
      <alignment horizontal="left" vertical="center" wrapText="1" indent="1"/>
    </xf>
    <xf numFmtId="0" fontId="7" fillId="0" borderId="6"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0" fontId="7" fillId="2" borderId="33"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42"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7" xfId="16" applyFont="1" applyBorder="1" applyAlignment="1">
      <alignment horizontal="center" vertical="center" wrapText="1"/>
    </xf>
    <xf numFmtId="0" fontId="23" fillId="0" borderId="15" xfId="16" applyFont="1" applyBorder="1" applyAlignment="1">
      <alignment horizontal="center" vertical="center"/>
    </xf>
    <xf numFmtId="0" fontId="23" fillId="0" borderId="11" xfId="16" applyFont="1" applyBorder="1" applyAlignment="1">
      <alignment horizontal="center" vertical="center"/>
    </xf>
    <xf numFmtId="0" fontId="14" fillId="0" borderId="84" xfId="0" applyFont="1" applyBorder="1" applyAlignment="1">
      <alignment horizontal="left" vertical="center" wrapText="1" indent="1"/>
    </xf>
    <xf numFmtId="0" fontId="14" fillId="0" borderId="85" xfId="0" applyFont="1" applyBorder="1" applyAlignment="1">
      <alignment horizontal="left" vertical="center" wrapText="1" indent="1"/>
    </xf>
    <xf numFmtId="0" fontId="14" fillId="0" borderId="86" xfId="0" applyFont="1" applyBorder="1" applyAlignment="1">
      <alignment horizontal="left" vertical="center" wrapText="1" indent="1"/>
    </xf>
    <xf numFmtId="0" fontId="14" fillId="0" borderId="87" xfId="0" applyFont="1" applyBorder="1" applyAlignment="1">
      <alignment horizontal="left" vertical="center" wrapText="1" indent="1"/>
    </xf>
    <xf numFmtId="0" fontId="14" fillId="0" borderId="88" xfId="0" applyFont="1" applyBorder="1" applyAlignment="1">
      <alignment horizontal="left" vertical="center" wrapText="1" indent="1"/>
    </xf>
    <xf numFmtId="0" fontId="14" fillId="0" borderId="89" xfId="0" applyFont="1" applyBorder="1" applyAlignment="1">
      <alignment horizontal="left" vertical="center" wrapText="1" indent="1"/>
    </xf>
    <xf numFmtId="0" fontId="14" fillId="0" borderId="90" xfId="0" applyFont="1" applyBorder="1" applyAlignment="1">
      <alignment horizontal="left" vertical="center" wrapText="1" indent="1"/>
    </xf>
    <xf numFmtId="0" fontId="14" fillId="0" borderId="91" xfId="0" applyFont="1" applyBorder="1" applyAlignment="1">
      <alignment horizontal="left" vertical="center" wrapText="1" indent="1"/>
    </xf>
    <xf numFmtId="0" fontId="14" fillId="0" borderId="92" xfId="0" applyFont="1" applyBorder="1" applyAlignment="1">
      <alignment horizontal="left" vertical="center" wrapText="1" indent="1"/>
    </xf>
    <xf numFmtId="0" fontId="14" fillId="0" borderId="45" xfId="0" applyFont="1" applyBorder="1" applyAlignment="1">
      <alignment horizontal="left" vertical="center" indent="1"/>
    </xf>
    <xf numFmtId="0" fontId="14" fillId="0" borderId="46" xfId="0" applyFont="1" applyBorder="1" applyAlignment="1">
      <alignment horizontal="left" vertical="center" indent="1"/>
    </xf>
    <xf numFmtId="0" fontId="14" fillId="0" borderId="49" xfId="0" applyFont="1" applyBorder="1" applyAlignment="1">
      <alignment horizontal="left" vertical="center" indent="1"/>
    </xf>
    <xf numFmtId="0" fontId="14" fillId="0" borderId="50" xfId="0" applyFont="1" applyBorder="1" applyAlignment="1">
      <alignment horizontal="left" vertical="center" indent="1"/>
    </xf>
    <xf numFmtId="0" fontId="0" fillId="0" borderId="31" xfId="0" applyBorder="1" applyAlignment="1">
      <alignment horizontal="left" vertical="center" wrapText="1" indent="1"/>
    </xf>
    <xf numFmtId="0" fontId="6" fillId="0" borderId="6" xfId="0" applyFont="1" applyBorder="1" applyAlignment="1">
      <alignment horizontal="left" vertical="center" wrapText="1" indent="1"/>
    </xf>
    <xf numFmtId="0" fontId="6" fillId="0" borderId="32" xfId="0" applyFont="1" applyBorder="1" applyAlignment="1">
      <alignment horizontal="left" vertical="center" wrapText="1" indent="1"/>
    </xf>
    <xf numFmtId="0" fontId="6" fillId="0" borderId="18" xfId="0" applyFont="1" applyBorder="1" applyAlignment="1">
      <alignment horizontal="left" vertical="center" wrapText="1" indent="1"/>
    </xf>
    <xf numFmtId="0" fontId="6" fillId="0" borderId="14" xfId="0" applyFont="1" applyBorder="1" applyAlignment="1">
      <alignment horizontal="left" vertical="center" wrapText="1" indent="1"/>
    </xf>
    <xf numFmtId="0" fontId="6" fillId="0" borderId="22" xfId="0" applyFont="1" applyBorder="1" applyAlignment="1">
      <alignment horizontal="left" vertical="center" wrapText="1" indent="1"/>
    </xf>
    <xf numFmtId="0" fontId="6" fillId="0" borderId="1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23" xfId="0" applyFont="1" applyBorder="1" applyAlignment="1">
      <alignment horizontal="left" vertical="center" wrapText="1" indent="1"/>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0" fillId="0" borderId="7" xfId="0" applyBorder="1" applyAlignment="1">
      <alignment horizontal="left" vertical="center"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11"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00000000-0005-0000-0000-00003F000000}"/>
    <cellStyle name="표준_양천" xfId="63" xr:uid="{00000000-0005-0000-0000-000040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styles" Target="styles.xml"/><Relationship Id="rId19" Type="http://schemas.microsoft.com/office/2017/10/relationships/person" Target="persons/person0.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0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0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0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0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0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1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1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1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1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2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2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2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2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8" name="Picture 1">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0000000-0008-0000-03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00000000-0008-0000-03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000000-0008-0000-03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00000000-0008-0000-0300-000007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38100</xdr:rowOff>
    </xdr:from>
    <xdr:to>
      <xdr:col>11</xdr:col>
      <xdr:colOff>781286</xdr:colOff>
      <xdr:row>6</xdr:row>
      <xdr:rowOff>200025</xdr:rowOff>
    </xdr:to>
    <xdr:pic>
      <xdr:nvPicPr>
        <xdr:cNvPr id="9" name="Picture 1">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6115050" y="1028700"/>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4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4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4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4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4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38100</xdr:rowOff>
    </xdr:from>
    <xdr:to>
      <xdr:col>11</xdr:col>
      <xdr:colOff>781286</xdr:colOff>
      <xdr:row>6</xdr:row>
      <xdr:rowOff>200025</xdr:rowOff>
    </xdr:to>
    <xdr:pic>
      <xdr:nvPicPr>
        <xdr:cNvPr id="7" name="Picture 1">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
        <a:stretch>
          <a:fillRect/>
        </a:stretch>
      </xdr:blipFill>
      <xdr:spPr>
        <a:xfrm>
          <a:off x="6115050"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5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5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5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5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5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38100</xdr:rowOff>
    </xdr:from>
    <xdr:to>
      <xdr:col>11</xdr:col>
      <xdr:colOff>781286</xdr:colOff>
      <xdr:row>6</xdr:row>
      <xdr:rowOff>200025</xdr:rowOff>
    </xdr:to>
    <xdr:pic>
      <xdr:nvPicPr>
        <xdr:cNvPr id="7" name="Picture 1">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stretch>
          <a:fillRect/>
        </a:stretch>
      </xdr:blipFill>
      <xdr:spPr>
        <a:xfrm>
          <a:off x="6115050" y="1028700"/>
          <a:ext cx="2733911" cy="3810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6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6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6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6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6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7" name="Picture 1">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7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7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7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7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7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38100</xdr:rowOff>
    </xdr:from>
    <xdr:to>
      <xdr:col>11</xdr:col>
      <xdr:colOff>762236</xdr:colOff>
      <xdr:row>6</xdr:row>
      <xdr:rowOff>200025</xdr:rowOff>
    </xdr:to>
    <xdr:pic>
      <xdr:nvPicPr>
        <xdr:cNvPr id="7" name="Picture 1">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stretch>
          <a:fillRect/>
        </a:stretch>
      </xdr:blipFill>
      <xdr:spPr>
        <a:xfrm>
          <a:off x="60960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5"/>
  <sheetViews>
    <sheetView tabSelected="1"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2" t="s">
        <v>64</v>
      </c>
      <c r="B1" s="273"/>
      <c r="C1" s="273"/>
      <c r="D1" s="273"/>
      <c r="E1" s="273"/>
      <c r="F1" s="273"/>
      <c r="G1" s="273"/>
      <c r="H1" s="273"/>
      <c r="I1" s="273"/>
      <c r="J1" s="273"/>
      <c r="K1" s="273"/>
      <c r="L1" s="273"/>
    </row>
    <row r="2" spans="1:12" ht="15.75" customHeight="1">
      <c r="A2" s="273"/>
      <c r="B2" s="273"/>
      <c r="C2" s="273"/>
      <c r="D2" s="273"/>
      <c r="E2" s="273"/>
      <c r="F2" s="273"/>
      <c r="G2" s="273"/>
      <c r="H2" s="273"/>
      <c r="I2" s="273"/>
      <c r="J2" s="273"/>
      <c r="K2" s="273"/>
      <c r="L2" s="273"/>
    </row>
    <row r="3" spans="1:12" ht="15.75" customHeight="1">
      <c r="A3" s="273"/>
      <c r="B3" s="273"/>
      <c r="C3" s="273"/>
      <c r="D3" s="273"/>
      <c r="E3" s="273"/>
      <c r="F3" s="273"/>
      <c r="G3" s="273"/>
      <c r="H3" s="273"/>
      <c r="I3" s="273"/>
      <c r="J3" s="273"/>
      <c r="K3" s="273"/>
      <c r="L3" s="273"/>
    </row>
    <row r="4" spans="1:12" ht="13.5" customHeight="1">
      <c r="B4" s="4"/>
      <c r="D4" s="4"/>
      <c r="E4"/>
      <c r="F4"/>
      <c r="G4"/>
    </row>
    <row r="5" spans="1:12" ht="17.25" customHeight="1">
      <c r="A5" s="274" t="s">
        <v>8</v>
      </c>
      <c r="B5" s="274"/>
      <c r="C5" s="8"/>
      <c r="E5" s="2"/>
      <c r="G5" s="4"/>
    </row>
    <row r="6" spans="1:12" ht="17.25" customHeight="1">
      <c r="A6" s="76" t="s">
        <v>9</v>
      </c>
      <c r="B6" s="34"/>
      <c r="C6" s="8"/>
      <c r="E6" s="2"/>
      <c r="G6" s="4"/>
    </row>
    <row r="7" spans="1:12" ht="17.25" customHeight="1">
      <c r="A7" s="76" t="s">
        <v>10</v>
      </c>
      <c r="B7" s="35"/>
      <c r="D7" s="2" t="s">
        <v>5</v>
      </c>
    </row>
    <row r="8" spans="1:12" ht="17.25" customHeight="1" thickBot="1">
      <c r="A8" s="9"/>
    </row>
    <row r="9" spans="1:12" ht="30" customHeight="1" thickBot="1">
      <c r="A9" s="11" t="s">
        <v>0</v>
      </c>
      <c r="B9" s="13" t="s">
        <v>4</v>
      </c>
      <c r="C9" s="12" t="s">
        <v>1</v>
      </c>
      <c r="D9" s="13" t="s">
        <v>6</v>
      </c>
      <c r="E9" s="13" t="s">
        <v>7</v>
      </c>
      <c r="F9" s="13" t="s">
        <v>2</v>
      </c>
      <c r="G9" s="275" t="s">
        <v>3</v>
      </c>
      <c r="H9" s="275"/>
      <c r="I9" s="275"/>
      <c r="J9" s="275"/>
      <c r="K9" s="275"/>
      <c r="L9" s="276"/>
    </row>
    <row r="10" spans="1:12" s="2" customFormat="1" ht="20.100000000000001" customHeight="1">
      <c r="A10" s="246" t="s">
        <v>13</v>
      </c>
      <c r="B10" s="277" t="s">
        <v>70</v>
      </c>
      <c r="C10" s="141" t="s">
        <v>18</v>
      </c>
      <c r="D10" s="89">
        <f t="shared" ref="D10:D35" si="0">E10*0.65</f>
        <v>33.800000000000004</v>
      </c>
      <c r="E10" s="90">
        <v>52</v>
      </c>
      <c r="F10" s="91">
        <f t="shared" ref="F10:F35" si="1">($B$6*D10)+($B$7*E10)</f>
        <v>0</v>
      </c>
      <c r="G10" s="279" t="s">
        <v>71</v>
      </c>
      <c r="H10" s="280"/>
      <c r="I10" s="280"/>
      <c r="J10" s="280"/>
      <c r="K10" s="280"/>
      <c r="L10" s="281"/>
    </row>
    <row r="11" spans="1:12" s="2" customFormat="1" ht="20.100000000000001" customHeight="1">
      <c r="A11" s="221"/>
      <c r="B11" s="278"/>
      <c r="C11" s="98" t="s">
        <v>72</v>
      </c>
      <c r="D11" s="33">
        <f t="shared" si="0"/>
        <v>1.9500000000000002</v>
      </c>
      <c r="E11" s="14">
        <v>3</v>
      </c>
      <c r="F11" s="15">
        <f t="shared" si="1"/>
        <v>0</v>
      </c>
      <c r="G11" s="240"/>
      <c r="H11" s="241"/>
      <c r="I11" s="241"/>
      <c r="J11" s="241"/>
      <c r="K11" s="241"/>
      <c r="L11" s="242"/>
    </row>
    <row r="12" spans="1:12" s="2" customFormat="1" ht="20.100000000000001" customHeight="1">
      <c r="A12" s="221"/>
      <c r="B12" s="248" t="s">
        <v>76</v>
      </c>
      <c r="C12" s="116" t="s">
        <v>73</v>
      </c>
      <c r="D12" s="117">
        <f t="shared" si="0"/>
        <v>26</v>
      </c>
      <c r="E12" s="118">
        <v>40</v>
      </c>
      <c r="F12" s="119">
        <f t="shared" si="1"/>
        <v>0</v>
      </c>
      <c r="G12" s="251" t="s">
        <v>248</v>
      </c>
      <c r="H12" s="252"/>
      <c r="I12" s="252"/>
      <c r="J12" s="252"/>
      <c r="K12" s="252"/>
      <c r="L12" s="253"/>
    </row>
    <row r="13" spans="1:12" s="2" customFormat="1" ht="20.100000000000001" customHeight="1">
      <c r="A13" s="221"/>
      <c r="B13" s="249"/>
      <c r="C13" s="120" t="s">
        <v>74</v>
      </c>
      <c r="D13" s="121">
        <f t="shared" si="0"/>
        <v>3.25</v>
      </c>
      <c r="E13" s="122">
        <v>5</v>
      </c>
      <c r="F13" s="121">
        <f t="shared" si="1"/>
        <v>0</v>
      </c>
      <c r="G13" s="254"/>
      <c r="H13" s="255"/>
      <c r="I13" s="255"/>
      <c r="J13" s="255"/>
      <c r="K13" s="255"/>
      <c r="L13" s="256"/>
    </row>
    <row r="14" spans="1:12" s="2" customFormat="1" ht="20.100000000000001" customHeight="1">
      <c r="A14" s="221"/>
      <c r="B14" s="249"/>
      <c r="C14" s="120" t="s">
        <v>23</v>
      </c>
      <c r="D14" s="121">
        <f t="shared" si="0"/>
        <v>0.32500000000000001</v>
      </c>
      <c r="E14" s="122">
        <v>0.5</v>
      </c>
      <c r="F14" s="121">
        <f t="shared" si="1"/>
        <v>0</v>
      </c>
      <c r="G14" s="254"/>
      <c r="H14" s="255"/>
      <c r="I14" s="255"/>
      <c r="J14" s="255"/>
      <c r="K14" s="255"/>
      <c r="L14" s="256"/>
    </row>
    <row r="15" spans="1:12" s="2" customFormat="1" ht="20.100000000000001" customHeight="1">
      <c r="A15" s="221"/>
      <c r="B15" s="250"/>
      <c r="C15" s="123" t="s">
        <v>75</v>
      </c>
      <c r="D15" s="124">
        <f t="shared" si="0"/>
        <v>1.9500000000000002</v>
      </c>
      <c r="E15" s="125">
        <v>3</v>
      </c>
      <c r="F15" s="124">
        <f t="shared" si="1"/>
        <v>0</v>
      </c>
      <c r="G15" s="257"/>
      <c r="H15" s="258"/>
      <c r="I15" s="258"/>
      <c r="J15" s="258"/>
      <c r="K15" s="258"/>
      <c r="L15" s="259"/>
    </row>
    <row r="16" spans="1:12" s="2" customFormat="1" ht="20.100000000000001" customHeight="1">
      <c r="A16" s="221"/>
      <c r="B16" s="260" t="s">
        <v>84</v>
      </c>
      <c r="C16" s="126" t="s">
        <v>77</v>
      </c>
      <c r="D16" s="127">
        <f t="shared" si="0"/>
        <v>26</v>
      </c>
      <c r="E16" s="128">
        <v>40</v>
      </c>
      <c r="F16" s="49">
        <f t="shared" si="1"/>
        <v>0</v>
      </c>
      <c r="G16" s="263" t="s">
        <v>241</v>
      </c>
      <c r="H16" s="264"/>
      <c r="I16" s="264"/>
      <c r="J16" s="264"/>
      <c r="K16" s="264"/>
      <c r="L16" s="265"/>
    </row>
    <row r="17" spans="1:12" s="2" customFormat="1" ht="20.100000000000001" customHeight="1">
      <c r="A17" s="221"/>
      <c r="B17" s="261"/>
      <c r="C17" s="129" t="s">
        <v>78</v>
      </c>
      <c r="D17" s="130">
        <f t="shared" si="0"/>
        <v>6.5</v>
      </c>
      <c r="E17" s="131">
        <v>10</v>
      </c>
      <c r="F17" s="50">
        <f t="shared" si="1"/>
        <v>0</v>
      </c>
      <c r="G17" s="266"/>
      <c r="H17" s="267"/>
      <c r="I17" s="267"/>
      <c r="J17" s="267"/>
      <c r="K17" s="267"/>
      <c r="L17" s="268"/>
    </row>
    <row r="18" spans="1:12" s="2" customFormat="1" ht="20.100000000000001" customHeight="1">
      <c r="A18" s="221"/>
      <c r="B18" s="261"/>
      <c r="C18" s="129" t="s">
        <v>79</v>
      </c>
      <c r="D18" s="130">
        <f t="shared" si="0"/>
        <v>0.32500000000000001</v>
      </c>
      <c r="E18" s="131">
        <v>0.5</v>
      </c>
      <c r="F18" s="50">
        <f t="shared" si="1"/>
        <v>0</v>
      </c>
      <c r="G18" s="266"/>
      <c r="H18" s="267"/>
      <c r="I18" s="267"/>
      <c r="J18" s="267"/>
      <c r="K18" s="267"/>
      <c r="L18" s="268"/>
    </row>
    <row r="19" spans="1:12" s="2" customFormat="1" ht="20.100000000000001" customHeight="1">
      <c r="A19" s="221"/>
      <c r="B19" s="261"/>
      <c r="C19" s="129" t="s">
        <v>80</v>
      </c>
      <c r="D19" s="130">
        <f t="shared" si="0"/>
        <v>1.9500000000000002</v>
      </c>
      <c r="E19" s="131">
        <v>3</v>
      </c>
      <c r="F19" s="50">
        <f t="shared" si="1"/>
        <v>0</v>
      </c>
      <c r="G19" s="266"/>
      <c r="H19" s="267"/>
      <c r="I19" s="267"/>
      <c r="J19" s="267"/>
      <c r="K19" s="267"/>
      <c r="L19" s="268"/>
    </row>
    <row r="20" spans="1:12" s="2" customFormat="1" ht="20.100000000000001" customHeight="1">
      <c r="A20" s="221"/>
      <c r="B20" s="261"/>
      <c r="C20" s="129" t="s">
        <v>81</v>
      </c>
      <c r="D20" s="130">
        <f t="shared" si="0"/>
        <v>0.65</v>
      </c>
      <c r="E20" s="131">
        <v>1</v>
      </c>
      <c r="F20" s="50">
        <f t="shared" si="1"/>
        <v>0</v>
      </c>
      <c r="G20" s="266"/>
      <c r="H20" s="267"/>
      <c r="I20" s="267"/>
      <c r="J20" s="267"/>
      <c r="K20" s="267"/>
      <c r="L20" s="268"/>
    </row>
    <row r="21" spans="1:12" s="2" customFormat="1" ht="20.100000000000001" customHeight="1">
      <c r="A21" s="221"/>
      <c r="B21" s="261"/>
      <c r="C21" s="129" t="s">
        <v>82</v>
      </c>
      <c r="D21" s="130">
        <v>0</v>
      </c>
      <c r="E21" s="131">
        <v>0.2</v>
      </c>
      <c r="F21" s="50">
        <f t="shared" si="1"/>
        <v>0</v>
      </c>
      <c r="G21" s="266"/>
      <c r="H21" s="267"/>
      <c r="I21" s="267"/>
      <c r="J21" s="267"/>
      <c r="K21" s="267"/>
      <c r="L21" s="268"/>
    </row>
    <row r="22" spans="1:12" s="2" customFormat="1" ht="20.100000000000001" customHeight="1">
      <c r="A22" s="221"/>
      <c r="B22" s="262"/>
      <c r="C22" s="132" t="s">
        <v>83</v>
      </c>
      <c r="D22" s="133">
        <f t="shared" si="0"/>
        <v>1.3</v>
      </c>
      <c r="E22" s="134">
        <v>2</v>
      </c>
      <c r="F22" s="82">
        <f t="shared" si="1"/>
        <v>0</v>
      </c>
      <c r="G22" s="269"/>
      <c r="H22" s="270"/>
      <c r="I22" s="270"/>
      <c r="J22" s="270"/>
      <c r="K22" s="270"/>
      <c r="L22" s="271"/>
    </row>
    <row r="23" spans="1:12" s="2" customFormat="1" ht="20.100000000000001" customHeight="1">
      <c r="A23" s="221"/>
      <c r="B23" s="260" t="s">
        <v>88</v>
      </c>
      <c r="C23" s="81" t="s">
        <v>85</v>
      </c>
      <c r="D23" s="21">
        <f t="shared" si="0"/>
        <v>26</v>
      </c>
      <c r="E23" s="21">
        <v>40</v>
      </c>
      <c r="F23" s="50">
        <f t="shared" si="1"/>
        <v>0</v>
      </c>
      <c r="G23" s="234" t="s">
        <v>86</v>
      </c>
      <c r="H23" s="235"/>
      <c r="I23" s="235"/>
      <c r="J23" s="235"/>
      <c r="K23" s="235"/>
      <c r="L23" s="236"/>
    </row>
    <row r="24" spans="1:12" s="2" customFormat="1" ht="20.100000000000001" customHeight="1">
      <c r="A24" s="221"/>
      <c r="B24" s="232"/>
      <c r="C24" s="81" t="s">
        <v>22</v>
      </c>
      <c r="D24" s="21">
        <f t="shared" si="0"/>
        <v>6.5</v>
      </c>
      <c r="E24" s="21">
        <v>10</v>
      </c>
      <c r="F24" s="50">
        <f t="shared" si="1"/>
        <v>0</v>
      </c>
      <c r="G24" s="237"/>
      <c r="H24" s="238"/>
      <c r="I24" s="238"/>
      <c r="J24" s="238"/>
      <c r="K24" s="238"/>
      <c r="L24" s="239"/>
    </row>
    <row r="25" spans="1:12" s="2" customFormat="1" ht="20.100000000000001" customHeight="1">
      <c r="A25" s="221"/>
      <c r="B25" s="232"/>
      <c r="C25" s="81" t="s">
        <v>23</v>
      </c>
      <c r="D25" s="21">
        <f t="shared" si="0"/>
        <v>0.32500000000000001</v>
      </c>
      <c r="E25" s="21">
        <v>0.5</v>
      </c>
      <c r="F25" s="50">
        <f t="shared" si="1"/>
        <v>0</v>
      </c>
      <c r="G25" s="237"/>
      <c r="H25" s="238"/>
      <c r="I25" s="238"/>
      <c r="J25" s="238"/>
      <c r="K25" s="238"/>
      <c r="L25" s="239"/>
    </row>
    <row r="26" spans="1:12" s="2" customFormat="1" ht="20.100000000000001" customHeight="1">
      <c r="A26" s="221"/>
      <c r="B26" s="232"/>
      <c r="C26" s="81" t="s">
        <v>24</v>
      </c>
      <c r="D26" s="21">
        <f t="shared" si="0"/>
        <v>1.9500000000000002</v>
      </c>
      <c r="E26" s="21">
        <v>3</v>
      </c>
      <c r="F26" s="50">
        <f t="shared" si="1"/>
        <v>0</v>
      </c>
      <c r="G26" s="237"/>
      <c r="H26" s="238"/>
      <c r="I26" s="238"/>
      <c r="J26" s="238"/>
      <c r="K26" s="238"/>
      <c r="L26" s="239"/>
    </row>
    <row r="27" spans="1:12" s="2" customFormat="1" ht="20.100000000000001" customHeight="1">
      <c r="A27" s="221"/>
      <c r="B27" s="232"/>
      <c r="C27" s="81" t="s">
        <v>35</v>
      </c>
      <c r="D27" s="21">
        <f t="shared" si="0"/>
        <v>1.3</v>
      </c>
      <c r="E27" s="21">
        <v>2</v>
      </c>
      <c r="F27" s="50">
        <f t="shared" si="1"/>
        <v>0</v>
      </c>
      <c r="G27" s="237"/>
      <c r="H27" s="238"/>
      <c r="I27" s="238"/>
      <c r="J27" s="238"/>
      <c r="K27" s="238"/>
      <c r="L27" s="239"/>
    </row>
    <row r="28" spans="1:12" s="2" customFormat="1" ht="20.100000000000001" customHeight="1">
      <c r="A28" s="221"/>
      <c r="B28" s="233"/>
      <c r="C28" s="135" t="s">
        <v>87</v>
      </c>
      <c r="D28" s="21">
        <f t="shared" si="0"/>
        <v>1.3</v>
      </c>
      <c r="E28" s="21">
        <v>2</v>
      </c>
      <c r="F28" s="50">
        <f t="shared" si="1"/>
        <v>0</v>
      </c>
      <c r="G28" s="240"/>
      <c r="H28" s="241"/>
      <c r="I28" s="241"/>
      <c r="J28" s="241"/>
      <c r="K28" s="241"/>
      <c r="L28" s="242"/>
    </row>
    <row r="29" spans="1:12" s="2" customFormat="1" ht="20.100000000000001" customHeight="1">
      <c r="A29" s="221"/>
      <c r="B29" s="216" t="s">
        <v>92</v>
      </c>
      <c r="C29" s="52" t="s">
        <v>60</v>
      </c>
      <c r="D29" s="16">
        <f t="shared" si="0"/>
        <v>22.75</v>
      </c>
      <c r="E29" s="38">
        <v>35</v>
      </c>
      <c r="F29" s="36">
        <f t="shared" si="1"/>
        <v>0</v>
      </c>
      <c r="G29" s="219" t="s">
        <v>61</v>
      </c>
      <c r="H29" s="219"/>
      <c r="I29" s="219"/>
      <c r="J29" s="219"/>
      <c r="K29" s="219"/>
      <c r="L29" s="220"/>
    </row>
    <row r="30" spans="1:12" s="2" customFormat="1" ht="20.100000000000001" customHeight="1">
      <c r="A30" s="221"/>
      <c r="B30" s="217"/>
      <c r="C30" s="68" t="s">
        <v>62</v>
      </c>
      <c r="D30" s="21">
        <f t="shared" si="0"/>
        <v>0.32500000000000001</v>
      </c>
      <c r="E30" s="65">
        <v>0.5</v>
      </c>
      <c r="F30" s="32">
        <f t="shared" si="1"/>
        <v>0</v>
      </c>
      <c r="G30" s="219"/>
      <c r="H30" s="219"/>
      <c r="I30" s="219"/>
      <c r="J30" s="219"/>
      <c r="K30" s="219"/>
      <c r="L30" s="220"/>
    </row>
    <row r="31" spans="1:12" ht="20.100000000000001" customHeight="1">
      <c r="A31" s="221"/>
      <c r="B31" s="218"/>
      <c r="C31" s="68" t="s">
        <v>23</v>
      </c>
      <c r="D31" s="21">
        <f t="shared" si="0"/>
        <v>0.32500000000000001</v>
      </c>
      <c r="E31" s="65">
        <v>0.5</v>
      </c>
      <c r="F31" s="32">
        <f t="shared" si="1"/>
        <v>0</v>
      </c>
      <c r="G31" s="219"/>
      <c r="H31" s="219"/>
      <c r="I31" s="219"/>
      <c r="J31" s="219"/>
      <c r="K31" s="219"/>
      <c r="L31" s="220"/>
    </row>
    <row r="32" spans="1:12" ht="20.100000000000001" customHeight="1">
      <c r="A32" s="221"/>
      <c r="B32" s="218"/>
      <c r="C32" s="68" t="s">
        <v>89</v>
      </c>
      <c r="D32" s="21">
        <f t="shared" si="0"/>
        <v>0.65</v>
      </c>
      <c r="E32" s="65">
        <v>1</v>
      </c>
      <c r="F32" s="32">
        <f t="shared" si="1"/>
        <v>0</v>
      </c>
      <c r="G32" s="219"/>
      <c r="H32" s="219"/>
      <c r="I32" s="219"/>
      <c r="J32" s="219"/>
      <c r="K32" s="219"/>
      <c r="L32" s="220"/>
    </row>
    <row r="33" spans="1:12" ht="20.100000000000001" customHeight="1">
      <c r="A33" s="221"/>
      <c r="B33" s="218"/>
      <c r="C33" s="68" t="s">
        <v>25</v>
      </c>
      <c r="D33" s="21">
        <f t="shared" si="0"/>
        <v>0.32500000000000001</v>
      </c>
      <c r="E33" s="65">
        <v>0.5</v>
      </c>
      <c r="F33" s="32">
        <f t="shared" si="1"/>
        <v>0</v>
      </c>
      <c r="G33" s="219"/>
      <c r="H33" s="219"/>
      <c r="I33" s="219"/>
      <c r="J33" s="219"/>
      <c r="K33" s="219"/>
      <c r="L33" s="220"/>
    </row>
    <row r="34" spans="1:12" ht="20.100000000000001" customHeight="1">
      <c r="A34" s="221"/>
      <c r="B34" s="218"/>
      <c r="C34" s="68" t="s">
        <v>90</v>
      </c>
      <c r="D34" s="21">
        <f t="shared" si="0"/>
        <v>0.65</v>
      </c>
      <c r="E34" s="65">
        <v>1</v>
      </c>
      <c r="F34" s="32">
        <f t="shared" si="1"/>
        <v>0</v>
      </c>
      <c r="G34" s="219"/>
      <c r="H34" s="219"/>
      <c r="I34" s="219"/>
      <c r="J34" s="219"/>
      <c r="K34" s="219"/>
      <c r="L34" s="220"/>
    </row>
    <row r="35" spans="1:12" ht="20.100000000000001" customHeight="1">
      <c r="A35" s="221"/>
      <c r="B35" s="218"/>
      <c r="C35" s="51" t="s">
        <v>91</v>
      </c>
      <c r="D35" s="17">
        <f t="shared" si="0"/>
        <v>6.5000000000000002E-2</v>
      </c>
      <c r="E35" s="39">
        <v>0.1</v>
      </c>
      <c r="F35" s="15">
        <f t="shared" si="1"/>
        <v>0</v>
      </c>
      <c r="G35" s="219"/>
      <c r="H35" s="219"/>
      <c r="I35" s="219"/>
      <c r="J35" s="219"/>
      <c r="K35" s="219"/>
      <c r="L35" s="220"/>
    </row>
    <row r="36" spans="1:12" s="2" customFormat="1" ht="20.100000000000001" customHeight="1">
      <c r="A36" s="247"/>
      <c r="B36" s="30" t="s">
        <v>27</v>
      </c>
      <c r="C36" s="84" t="s">
        <v>28</v>
      </c>
      <c r="D36" s="44">
        <f>E36*0.65</f>
        <v>13</v>
      </c>
      <c r="E36" s="44">
        <v>20</v>
      </c>
      <c r="F36" s="15">
        <f>($B$6*D36)+($B$7*E36)</f>
        <v>0</v>
      </c>
      <c r="G36" s="229" t="s">
        <v>45</v>
      </c>
      <c r="H36" s="229"/>
      <c r="I36" s="229"/>
      <c r="J36" s="229"/>
      <c r="K36" s="229"/>
      <c r="L36" s="230"/>
    </row>
    <row r="37" spans="1:12" s="2" customFormat="1" ht="24.75" customHeight="1">
      <c r="A37" s="221" t="s">
        <v>100</v>
      </c>
      <c r="B37" s="231" t="s">
        <v>93</v>
      </c>
      <c r="C37" s="137" t="s">
        <v>18</v>
      </c>
      <c r="D37" s="40">
        <f t="shared" ref="D37:D43" si="2">E37*0.65</f>
        <v>13</v>
      </c>
      <c r="E37" s="138">
        <v>20</v>
      </c>
      <c r="F37" s="110">
        <f t="shared" ref="F37:F43" si="3">($B$6*D37)+($B$7*E37)</f>
        <v>0</v>
      </c>
      <c r="G37" s="234" t="s">
        <v>94</v>
      </c>
      <c r="H37" s="235"/>
      <c r="I37" s="235"/>
      <c r="J37" s="235"/>
      <c r="K37" s="235"/>
      <c r="L37" s="236"/>
    </row>
    <row r="38" spans="1:12" s="2" customFormat="1" ht="24.75" customHeight="1">
      <c r="A38" s="221"/>
      <c r="B38" s="232"/>
      <c r="C38" s="139" t="s">
        <v>95</v>
      </c>
      <c r="D38" s="57">
        <f t="shared" si="2"/>
        <v>6.5</v>
      </c>
      <c r="E38" s="140">
        <v>10</v>
      </c>
      <c r="F38" s="142">
        <f t="shared" si="3"/>
        <v>0</v>
      </c>
      <c r="G38" s="237"/>
      <c r="H38" s="238"/>
      <c r="I38" s="238"/>
      <c r="J38" s="238"/>
      <c r="K38" s="238"/>
      <c r="L38" s="239"/>
    </row>
    <row r="39" spans="1:12" ht="24.75" customHeight="1">
      <c r="A39" s="221"/>
      <c r="B39" s="232"/>
      <c r="C39" s="139" t="s">
        <v>96</v>
      </c>
      <c r="D39" s="57">
        <f t="shared" si="2"/>
        <v>0.32500000000000001</v>
      </c>
      <c r="E39" s="140">
        <v>0.5</v>
      </c>
      <c r="F39" s="142">
        <f t="shared" si="3"/>
        <v>0</v>
      </c>
      <c r="G39" s="237"/>
      <c r="H39" s="238"/>
      <c r="I39" s="238"/>
      <c r="J39" s="238"/>
      <c r="K39" s="238"/>
      <c r="L39" s="239"/>
    </row>
    <row r="40" spans="1:12" ht="24.75" customHeight="1">
      <c r="A40" s="221"/>
      <c r="B40" s="233"/>
      <c r="C40" s="84" t="s">
        <v>97</v>
      </c>
      <c r="D40" s="39">
        <f t="shared" si="2"/>
        <v>6.5000000000000002E-2</v>
      </c>
      <c r="E40" s="17">
        <v>0.1</v>
      </c>
      <c r="F40" s="37">
        <f t="shared" si="3"/>
        <v>0</v>
      </c>
      <c r="G40" s="240"/>
      <c r="H40" s="241"/>
      <c r="I40" s="241"/>
      <c r="J40" s="241"/>
      <c r="K40" s="241"/>
      <c r="L40" s="242"/>
    </row>
    <row r="41" spans="1:12" s="2" customFormat="1" ht="20.100000000000001" customHeight="1">
      <c r="A41" s="221"/>
      <c r="B41" s="54" t="s">
        <v>98</v>
      </c>
      <c r="C41" s="55" t="s">
        <v>98</v>
      </c>
      <c r="D41" s="31">
        <f t="shared" si="2"/>
        <v>32.5</v>
      </c>
      <c r="E41" s="56">
        <v>50</v>
      </c>
      <c r="F41" s="25">
        <f t="shared" si="3"/>
        <v>0</v>
      </c>
      <c r="G41" s="243"/>
      <c r="H41" s="244"/>
      <c r="I41" s="244"/>
      <c r="J41" s="244"/>
      <c r="K41" s="244"/>
      <c r="L41" s="245"/>
    </row>
    <row r="42" spans="1:12" s="2" customFormat="1" ht="20.100000000000001" customHeight="1">
      <c r="A42" s="221"/>
      <c r="B42" s="108" t="s">
        <v>99</v>
      </c>
      <c r="C42" s="53" t="s">
        <v>99</v>
      </c>
      <c r="D42" s="31">
        <f t="shared" si="2"/>
        <v>26</v>
      </c>
      <c r="E42" s="75">
        <v>40</v>
      </c>
      <c r="F42" s="66">
        <f t="shared" si="3"/>
        <v>0</v>
      </c>
      <c r="G42" s="223"/>
      <c r="H42" s="224"/>
      <c r="I42" s="224"/>
      <c r="J42" s="224"/>
      <c r="K42" s="224"/>
      <c r="L42" s="225"/>
    </row>
    <row r="43" spans="1:12" s="2" customFormat="1" ht="20.100000000000001" customHeight="1" thickBot="1">
      <c r="A43" s="222"/>
      <c r="B43" s="48" t="s">
        <v>11</v>
      </c>
      <c r="C43" s="27" t="s">
        <v>12</v>
      </c>
      <c r="D43" s="28">
        <f t="shared" si="2"/>
        <v>130</v>
      </c>
      <c r="E43" s="29">
        <v>200</v>
      </c>
      <c r="F43" s="26">
        <f t="shared" si="3"/>
        <v>0</v>
      </c>
      <c r="G43" s="226"/>
      <c r="H43" s="227"/>
      <c r="I43" s="227"/>
      <c r="J43" s="227"/>
      <c r="K43" s="227"/>
      <c r="L43" s="228"/>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sheetData>
  <mergeCells count="21">
    <mergeCell ref="A1:L3"/>
    <mergeCell ref="A5:B5"/>
    <mergeCell ref="G9:L9"/>
    <mergeCell ref="B10:B11"/>
    <mergeCell ref="G10:L11"/>
    <mergeCell ref="B29:B35"/>
    <mergeCell ref="G29:L35"/>
    <mergeCell ref="A37:A43"/>
    <mergeCell ref="G42:L42"/>
    <mergeCell ref="G43:L43"/>
    <mergeCell ref="G36:L36"/>
    <mergeCell ref="B37:B40"/>
    <mergeCell ref="G37:L40"/>
    <mergeCell ref="G41:L41"/>
    <mergeCell ref="A10:A36"/>
    <mergeCell ref="B12:B15"/>
    <mergeCell ref="G12:L15"/>
    <mergeCell ref="B16:B22"/>
    <mergeCell ref="G16:L22"/>
    <mergeCell ref="B23:B28"/>
    <mergeCell ref="G23:L2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3"/>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2" t="s">
        <v>65</v>
      </c>
      <c r="B1" s="273"/>
      <c r="C1" s="273"/>
      <c r="D1" s="273"/>
      <c r="E1" s="273"/>
      <c r="F1" s="273"/>
      <c r="G1" s="273"/>
      <c r="H1" s="273"/>
      <c r="I1" s="273"/>
      <c r="J1" s="273"/>
      <c r="K1" s="273"/>
      <c r="L1" s="273"/>
    </row>
    <row r="2" spans="1:12" ht="15.75" customHeight="1">
      <c r="A2" s="273"/>
      <c r="B2" s="273"/>
      <c r="C2" s="273"/>
      <c r="D2" s="273"/>
      <c r="E2" s="273"/>
      <c r="F2" s="273"/>
      <c r="G2" s="273"/>
      <c r="H2" s="273"/>
      <c r="I2" s="273"/>
      <c r="J2" s="273"/>
      <c r="K2" s="273"/>
      <c r="L2" s="273"/>
    </row>
    <row r="3" spans="1:12" ht="15.75" customHeight="1">
      <c r="A3" s="273"/>
      <c r="B3" s="273"/>
      <c r="C3" s="273"/>
      <c r="D3" s="273"/>
      <c r="E3" s="273"/>
      <c r="F3" s="273"/>
      <c r="G3" s="273"/>
      <c r="H3" s="273"/>
      <c r="I3" s="273"/>
      <c r="J3" s="273"/>
      <c r="K3" s="273"/>
      <c r="L3" s="273"/>
    </row>
    <row r="4" spans="1:12" ht="13.5" customHeight="1">
      <c r="B4" s="4"/>
      <c r="D4" s="4"/>
      <c r="E4"/>
      <c r="F4"/>
      <c r="G4"/>
    </row>
    <row r="5" spans="1:12" ht="17.25" customHeight="1">
      <c r="A5" s="274" t="s">
        <v>8</v>
      </c>
      <c r="B5" s="274"/>
      <c r="C5" s="8"/>
      <c r="E5" s="2"/>
      <c r="G5" s="4"/>
    </row>
    <row r="6" spans="1:12" ht="17.25" customHeight="1">
      <c r="A6" s="76" t="s">
        <v>9</v>
      </c>
      <c r="B6" s="34"/>
      <c r="C6" s="8"/>
      <c r="E6" s="2"/>
      <c r="G6" s="4"/>
    </row>
    <row r="7" spans="1:12" ht="17.25" customHeight="1">
      <c r="A7" s="76" t="s">
        <v>10</v>
      </c>
      <c r="B7" s="35"/>
      <c r="D7" s="2" t="s">
        <v>5</v>
      </c>
    </row>
    <row r="8" spans="1:12" ht="17.25" customHeight="1" thickBot="1">
      <c r="A8" s="9"/>
    </row>
    <row r="9" spans="1:12" ht="30" customHeight="1" thickBot="1">
      <c r="A9" s="11" t="s">
        <v>0</v>
      </c>
      <c r="B9" s="13" t="s">
        <v>4</v>
      </c>
      <c r="C9" s="12" t="s">
        <v>1</v>
      </c>
      <c r="D9" s="13" t="s">
        <v>6</v>
      </c>
      <c r="E9" s="13" t="s">
        <v>7</v>
      </c>
      <c r="F9" s="13" t="s">
        <v>2</v>
      </c>
      <c r="G9" s="275" t="s">
        <v>3</v>
      </c>
      <c r="H9" s="275"/>
      <c r="I9" s="275"/>
      <c r="J9" s="275"/>
      <c r="K9" s="275"/>
      <c r="L9" s="276"/>
    </row>
    <row r="10" spans="1:12" s="2" customFormat="1" ht="20.100000000000001" customHeight="1">
      <c r="A10" s="246" t="s">
        <v>13</v>
      </c>
      <c r="B10" s="301" t="s">
        <v>42</v>
      </c>
      <c r="C10" s="149" t="s">
        <v>43</v>
      </c>
      <c r="D10" s="89">
        <f t="shared" ref="D10:D14" si="0">E10*0.65</f>
        <v>33.800000000000004</v>
      </c>
      <c r="E10" s="90">
        <v>52</v>
      </c>
      <c r="F10" s="91">
        <f t="shared" ref="F10:F14" si="1">($B$6*D10)+($B$7*E10)</f>
        <v>0</v>
      </c>
      <c r="G10" s="279" t="s">
        <v>101</v>
      </c>
      <c r="H10" s="280"/>
      <c r="I10" s="280"/>
      <c r="J10" s="280"/>
      <c r="K10" s="280"/>
      <c r="L10" s="281"/>
    </row>
    <row r="11" spans="1:12" s="2" customFormat="1" ht="20.100000000000001" customHeight="1">
      <c r="A11" s="221"/>
      <c r="B11" s="302"/>
      <c r="C11" s="67" t="s">
        <v>29</v>
      </c>
      <c r="D11" s="33">
        <f t="shared" si="0"/>
        <v>1.9500000000000002</v>
      </c>
      <c r="E11" s="14">
        <v>3</v>
      </c>
      <c r="F11" s="15">
        <f t="shared" si="1"/>
        <v>0</v>
      </c>
      <c r="G11" s="240"/>
      <c r="H11" s="241"/>
      <c r="I11" s="241"/>
      <c r="J11" s="241"/>
      <c r="K11" s="241"/>
      <c r="L11" s="242"/>
    </row>
    <row r="12" spans="1:12" s="2" customFormat="1" ht="20.100000000000001" customHeight="1">
      <c r="A12" s="221"/>
      <c r="B12" s="248" t="s">
        <v>102</v>
      </c>
      <c r="C12" s="116" t="s">
        <v>103</v>
      </c>
      <c r="D12" s="117">
        <f t="shared" si="0"/>
        <v>6.5</v>
      </c>
      <c r="E12" s="118">
        <v>10</v>
      </c>
      <c r="F12" s="119">
        <f t="shared" si="1"/>
        <v>0</v>
      </c>
      <c r="G12" s="251" t="s">
        <v>249</v>
      </c>
      <c r="H12" s="252"/>
      <c r="I12" s="252"/>
      <c r="J12" s="252"/>
      <c r="K12" s="252"/>
      <c r="L12" s="253"/>
    </row>
    <row r="13" spans="1:12" s="2" customFormat="1" ht="20.100000000000001" customHeight="1">
      <c r="A13" s="221"/>
      <c r="B13" s="249"/>
      <c r="C13" s="120" t="s">
        <v>104</v>
      </c>
      <c r="D13" s="121">
        <f t="shared" si="0"/>
        <v>0.65</v>
      </c>
      <c r="E13" s="122">
        <v>1</v>
      </c>
      <c r="F13" s="121">
        <f t="shared" si="1"/>
        <v>0</v>
      </c>
      <c r="G13" s="254"/>
      <c r="H13" s="255"/>
      <c r="I13" s="255"/>
      <c r="J13" s="255"/>
      <c r="K13" s="255"/>
      <c r="L13" s="256"/>
    </row>
    <row r="14" spans="1:12" s="2" customFormat="1" ht="20.100000000000001" customHeight="1">
      <c r="A14" s="221"/>
      <c r="B14" s="249"/>
      <c r="C14" s="120" t="s">
        <v>105</v>
      </c>
      <c r="D14" s="121">
        <f t="shared" si="0"/>
        <v>0.32500000000000001</v>
      </c>
      <c r="E14" s="122">
        <v>0.5</v>
      </c>
      <c r="F14" s="121">
        <f t="shared" si="1"/>
        <v>0</v>
      </c>
      <c r="G14" s="254"/>
      <c r="H14" s="255"/>
      <c r="I14" s="255"/>
      <c r="J14" s="255"/>
      <c r="K14" s="255"/>
      <c r="L14" s="256"/>
    </row>
    <row r="15" spans="1:12" s="2" customFormat="1" ht="20.100000000000001" customHeight="1">
      <c r="A15" s="221"/>
      <c r="B15" s="249"/>
      <c r="C15" s="143" t="s">
        <v>26</v>
      </c>
      <c r="D15" s="121">
        <f>E15*0.65</f>
        <v>0.32500000000000001</v>
      </c>
      <c r="E15" s="122">
        <v>0.5</v>
      </c>
      <c r="F15" s="121">
        <f>($B$6*D15)+($B$7*E15)</f>
        <v>0</v>
      </c>
      <c r="G15" s="254"/>
      <c r="H15" s="255"/>
      <c r="I15" s="255"/>
      <c r="J15" s="255"/>
      <c r="K15" s="255"/>
      <c r="L15" s="256"/>
    </row>
    <row r="16" spans="1:12" s="2" customFormat="1" ht="20.100000000000001" customHeight="1">
      <c r="A16" s="221"/>
      <c r="B16" s="249"/>
      <c r="C16" s="143" t="s">
        <v>91</v>
      </c>
      <c r="D16" s="121">
        <f>E16*0.65</f>
        <v>0.13</v>
      </c>
      <c r="E16" s="122">
        <v>0.2</v>
      </c>
      <c r="F16" s="121">
        <f>($B$6*D16)+($B$7*E16)</f>
        <v>0</v>
      </c>
      <c r="G16" s="254"/>
      <c r="H16" s="255"/>
      <c r="I16" s="255"/>
      <c r="J16" s="255"/>
      <c r="K16" s="255"/>
      <c r="L16" s="256"/>
    </row>
    <row r="17" spans="1:12" s="2" customFormat="1" ht="20.100000000000001" customHeight="1">
      <c r="A17" s="221"/>
      <c r="B17" s="250"/>
      <c r="C17" s="123" t="s">
        <v>106</v>
      </c>
      <c r="D17" s="124">
        <f>E17*0.65</f>
        <v>0.32500000000000001</v>
      </c>
      <c r="E17" s="125">
        <v>0.5</v>
      </c>
      <c r="F17" s="124">
        <f>($B$6*D17)+($B$7*E17)</f>
        <v>0</v>
      </c>
      <c r="G17" s="257"/>
      <c r="H17" s="258"/>
      <c r="I17" s="258"/>
      <c r="J17" s="258"/>
      <c r="K17" s="258"/>
      <c r="L17" s="259"/>
    </row>
    <row r="18" spans="1:12" s="2" customFormat="1" ht="20.100000000000001" customHeight="1">
      <c r="A18" s="221"/>
      <c r="B18" s="260" t="s">
        <v>111</v>
      </c>
      <c r="C18" s="85" t="s">
        <v>107</v>
      </c>
      <c r="D18" s="16">
        <f t="shared" ref="D18:D26" si="2">E18*0.65</f>
        <v>22.75</v>
      </c>
      <c r="E18" s="16">
        <v>35</v>
      </c>
      <c r="F18" s="49">
        <f t="shared" ref="F18:F21" si="3">($B$6*D18)+($B$7*E18)</f>
        <v>0</v>
      </c>
      <c r="G18" s="234" t="s">
        <v>250</v>
      </c>
      <c r="H18" s="235"/>
      <c r="I18" s="235"/>
      <c r="J18" s="235"/>
      <c r="K18" s="235"/>
      <c r="L18" s="236"/>
    </row>
    <row r="19" spans="1:12" s="2" customFormat="1" ht="20.100000000000001" customHeight="1">
      <c r="A19" s="221"/>
      <c r="B19" s="232"/>
      <c r="C19" s="81" t="s">
        <v>49</v>
      </c>
      <c r="D19" s="21">
        <f t="shared" si="2"/>
        <v>6.5</v>
      </c>
      <c r="E19" s="21">
        <v>10</v>
      </c>
      <c r="F19" s="50">
        <f t="shared" si="3"/>
        <v>0</v>
      </c>
      <c r="G19" s="237"/>
      <c r="H19" s="238"/>
      <c r="I19" s="238"/>
      <c r="J19" s="238"/>
      <c r="K19" s="238"/>
      <c r="L19" s="239"/>
    </row>
    <row r="20" spans="1:12" s="2" customFormat="1" ht="20.100000000000001" customHeight="1">
      <c r="A20" s="221"/>
      <c r="B20" s="232"/>
      <c r="C20" s="81" t="s">
        <v>108</v>
      </c>
      <c r="D20" s="21">
        <f t="shared" si="2"/>
        <v>0.65</v>
      </c>
      <c r="E20" s="21">
        <v>1</v>
      </c>
      <c r="F20" s="50">
        <f t="shared" si="3"/>
        <v>0</v>
      </c>
      <c r="G20" s="237"/>
      <c r="H20" s="238"/>
      <c r="I20" s="238"/>
      <c r="J20" s="238"/>
      <c r="K20" s="238"/>
      <c r="L20" s="239"/>
    </row>
    <row r="21" spans="1:12" s="2" customFormat="1" ht="20.100000000000001" customHeight="1">
      <c r="A21" s="221"/>
      <c r="B21" s="232"/>
      <c r="C21" s="81" t="s">
        <v>23</v>
      </c>
      <c r="D21" s="21">
        <f t="shared" si="2"/>
        <v>0.65</v>
      </c>
      <c r="E21" s="21">
        <v>1</v>
      </c>
      <c r="F21" s="50">
        <f t="shared" si="3"/>
        <v>0</v>
      </c>
      <c r="G21" s="237"/>
      <c r="H21" s="238"/>
      <c r="I21" s="238"/>
      <c r="J21" s="238"/>
      <c r="K21" s="238"/>
      <c r="L21" s="239"/>
    </row>
    <row r="22" spans="1:12" s="2" customFormat="1" ht="20.100000000000001" customHeight="1">
      <c r="A22" s="221"/>
      <c r="B22" s="232"/>
      <c r="C22" s="81" t="s">
        <v>24</v>
      </c>
      <c r="D22" s="21">
        <f t="shared" si="2"/>
        <v>1.3</v>
      </c>
      <c r="E22" s="21">
        <v>2</v>
      </c>
      <c r="F22" s="50">
        <f>($B$6*D22)+($B$7*E22)</f>
        <v>0</v>
      </c>
      <c r="G22" s="237"/>
      <c r="H22" s="238"/>
      <c r="I22" s="238"/>
      <c r="J22" s="238"/>
      <c r="K22" s="238"/>
      <c r="L22" s="239"/>
    </row>
    <row r="23" spans="1:12" s="2" customFormat="1" ht="20.100000000000001" customHeight="1">
      <c r="A23" s="221"/>
      <c r="B23" s="232"/>
      <c r="C23" s="81" t="s">
        <v>109</v>
      </c>
      <c r="D23" s="21">
        <f t="shared" si="2"/>
        <v>1.3</v>
      </c>
      <c r="E23" s="21">
        <v>2</v>
      </c>
      <c r="F23" s="50">
        <f>($B$6*D23)+($B$7*E23)</f>
        <v>0</v>
      </c>
      <c r="G23" s="237"/>
      <c r="H23" s="238"/>
      <c r="I23" s="238"/>
      <c r="J23" s="238"/>
      <c r="K23" s="238"/>
      <c r="L23" s="239"/>
    </row>
    <row r="24" spans="1:12" s="2" customFormat="1" ht="20.100000000000001" customHeight="1">
      <c r="A24" s="221"/>
      <c r="B24" s="232"/>
      <c r="C24" s="81" t="s">
        <v>110</v>
      </c>
      <c r="D24" s="21">
        <f t="shared" si="2"/>
        <v>0.32500000000000001</v>
      </c>
      <c r="E24" s="21">
        <v>0.5</v>
      </c>
      <c r="F24" s="50">
        <f t="shared" ref="F24" si="4">($B$6*D24)+($B$7*E24)</f>
        <v>0</v>
      </c>
      <c r="G24" s="237"/>
      <c r="H24" s="238"/>
      <c r="I24" s="238"/>
      <c r="J24" s="238"/>
      <c r="K24" s="238"/>
      <c r="L24" s="239"/>
    </row>
    <row r="25" spans="1:12" s="2" customFormat="1" ht="20.100000000000001" customHeight="1">
      <c r="A25" s="221"/>
      <c r="B25" s="232"/>
      <c r="C25" s="81" t="s">
        <v>25</v>
      </c>
      <c r="D25" s="21">
        <f t="shared" si="2"/>
        <v>0.19500000000000001</v>
      </c>
      <c r="E25" s="21">
        <v>0.3</v>
      </c>
      <c r="F25" s="50">
        <f>($B$6*D25)+($B$7*E25)</f>
        <v>0</v>
      </c>
      <c r="G25" s="237"/>
      <c r="H25" s="238"/>
      <c r="I25" s="238"/>
      <c r="J25" s="238"/>
      <c r="K25" s="238"/>
      <c r="L25" s="239"/>
    </row>
    <row r="26" spans="1:12" s="2" customFormat="1" ht="20.100000000000001" customHeight="1">
      <c r="A26" s="221"/>
      <c r="B26" s="232"/>
      <c r="C26" s="81" t="s">
        <v>26</v>
      </c>
      <c r="D26" s="21">
        <f t="shared" si="2"/>
        <v>0.65</v>
      </c>
      <c r="E26" s="21">
        <v>1</v>
      </c>
      <c r="F26" s="50">
        <f>($B$6*D26)+($B$7*E26)</f>
        <v>0</v>
      </c>
      <c r="G26" s="237"/>
      <c r="H26" s="238"/>
      <c r="I26" s="238"/>
      <c r="J26" s="238"/>
      <c r="K26" s="238"/>
      <c r="L26" s="239"/>
    </row>
    <row r="27" spans="1:12" s="2" customFormat="1" ht="20.100000000000001" customHeight="1">
      <c r="A27" s="221"/>
      <c r="B27" s="233"/>
      <c r="C27" s="103" t="s">
        <v>87</v>
      </c>
      <c r="D27" s="17">
        <f>E27*0.65</f>
        <v>1.3</v>
      </c>
      <c r="E27" s="17">
        <v>2</v>
      </c>
      <c r="F27" s="82">
        <f t="shared" ref="F27:F38" si="5">($B$6*D27)+($B$7*E27)</f>
        <v>0</v>
      </c>
      <c r="G27" s="240"/>
      <c r="H27" s="241"/>
      <c r="I27" s="241"/>
      <c r="J27" s="241"/>
      <c r="K27" s="241"/>
      <c r="L27" s="242"/>
    </row>
    <row r="28" spans="1:12" s="2" customFormat="1" ht="20.100000000000001" customHeight="1">
      <c r="A28" s="221"/>
      <c r="B28" s="300" t="s">
        <v>112</v>
      </c>
      <c r="C28" s="52" t="s">
        <v>113</v>
      </c>
      <c r="D28" s="16">
        <f t="shared" ref="D28:D33" si="6">E28*0.65</f>
        <v>22.75</v>
      </c>
      <c r="E28" s="38">
        <v>35</v>
      </c>
      <c r="F28" s="32">
        <f t="shared" si="5"/>
        <v>0</v>
      </c>
      <c r="G28" s="219" t="s">
        <v>114</v>
      </c>
      <c r="H28" s="219"/>
      <c r="I28" s="219"/>
      <c r="J28" s="219"/>
      <c r="K28" s="219"/>
      <c r="L28" s="220"/>
    </row>
    <row r="29" spans="1:12" s="2" customFormat="1" ht="20.100000000000001" customHeight="1">
      <c r="A29" s="221"/>
      <c r="B29" s="218"/>
      <c r="C29" s="68" t="s">
        <v>115</v>
      </c>
      <c r="D29" s="21">
        <f t="shared" si="6"/>
        <v>0.32500000000000001</v>
      </c>
      <c r="E29" s="65">
        <v>0.5</v>
      </c>
      <c r="F29" s="32">
        <f t="shared" si="5"/>
        <v>0</v>
      </c>
      <c r="G29" s="219"/>
      <c r="H29" s="219"/>
      <c r="I29" s="219"/>
      <c r="J29" s="219"/>
      <c r="K29" s="219"/>
      <c r="L29" s="220"/>
    </row>
    <row r="30" spans="1:12" s="2" customFormat="1" ht="20.100000000000001" customHeight="1">
      <c r="A30" s="221"/>
      <c r="B30" s="218"/>
      <c r="C30" s="68" t="s">
        <v>24</v>
      </c>
      <c r="D30" s="21">
        <f t="shared" si="6"/>
        <v>0.65</v>
      </c>
      <c r="E30" s="65">
        <v>1</v>
      </c>
      <c r="F30" s="32">
        <f t="shared" si="5"/>
        <v>0</v>
      </c>
      <c r="G30" s="219"/>
      <c r="H30" s="219"/>
      <c r="I30" s="219"/>
      <c r="J30" s="219"/>
      <c r="K30" s="219"/>
      <c r="L30" s="220"/>
    </row>
    <row r="31" spans="1:12" ht="20.100000000000001" customHeight="1">
      <c r="A31" s="221"/>
      <c r="B31" s="218"/>
      <c r="C31" s="68" t="s">
        <v>110</v>
      </c>
      <c r="D31" s="21">
        <f t="shared" si="6"/>
        <v>0.32500000000000001</v>
      </c>
      <c r="E31" s="65">
        <v>0.5</v>
      </c>
      <c r="F31" s="32">
        <f t="shared" si="5"/>
        <v>0</v>
      </c>
      <c r="G31" s="219"/>
      <c r="H31" s="219"/>
      <c r="I31" s="219"/>
      <c r="J31" s="219"/>
      <c r="K31" s="219"/>
      <c r="L31" s="220"/>
    </row>
    <row r="32" spans="1:12" ht="20.100000000000001" customHeight="1">
      <c r="A32" s="221"/>
      <c r="B32" s="218"/>
      <c r="C32" s="68" t="s">
        <v>25</v>
      </c>
      <c r="D32" s="21">
        <f t="shared" si="6"/>
        <v>0.32500000000000001</v>
      </c>
      <c r="E32" s="65">
        <v>0.5</v>
      </c>
      <c r="F32" s="32">
        <f t="shared" si="5"/>
        <v>0</v>
      </c>
      <c r="G32" s="219"/>
      <c r="H32" s="219"/>
      <c r="I32" s="219"/>
      <c r="J32" s="219"/>
      <c r="K32" s="219"/>
      <c r="L32" s="220"/>
    </row>
    <row r="33" spans="1:12" ht="20.100000000000001" customHeight="1">
      <c r="A33" s="221"/>
      <c r="B33" s="218"/>
      <c r="C33" s="47" t="s">
        <v>87</v>
      </c>
      <c r="D33" s="17">
        <f t="shared" si="6"/>
        <v>1.3</v>
      </c>
      <c r="E33" s="39">
        <v>2</v>
      </c>
      <c r="F33" s="32">
        <f t="shared" si="5"/>
        <v>0</v>
      </c>
      <c r="G33" s="219"/>
      <c r="H33" s="219"/>
      <c r="I33" s="219"/>
      <c r="J33" s="219"/>
      <c r="K33" s="219"/>
      <c r="L33" s="220"/>
    </row>
    <row r="34" spans="1:12" ht="39.950000000000003" customHeight="1">
      <c r="A34" s="247"/>
      <c r="B34" s="42" t="s">
        <v>32</v>
      </c>
      <c r="C34" s="22" t="s">
        <v>33</v>
      </c>
      <c r="D34" s="23">
        <f>E34*0.65</f>
        <v>13</v>
      </c>
      <c r="E34" s="24">
        <v>20</v>
      </c>
      <c r="F34" s="25">
        <f t="shared" si="5"/>
        <v>0</v>
      </c>
      <c r="G34" s="223" t="s">
        <v>48</v>
      </c>
      <c r="H34" s="284"/>
      <c r="I34" s="284"/>
      <c r="J34" s="284"/>
      <c r="K34" s="284"/>
      <c r="L34" s="285"/>
    </row>
    <row r="35" spans="1:12" ht="25.5" customHeight="1">
      <c r="A35" s="282" t="s">
        <v>14</v>
      </c>
      <c r="B35" s="286" t="s">
        <v>116</v>
      </c>
      <c r="C35" s="19" t="s">
        <v>41</v>
      </c>
      <c r="D35" s="57">
        <f t="shared" ref="D35:D38" si="7">E35*0.65</f>
        <v>13</v>
      </c>
      <c r="E35" s="32">
        <v>20</v>
      </c>
      <c r="F35" s="57">
        <f t="shared" si="5"/>
        <v>0</v>
      </c>
      <c r="G35" s="289" t="s">
        <v>117</v>
      </c>
      <c r="H35" s="290"/>
      <c r="I35" s="290"/>
      <c r="J35" s="290"/>
      <c r="K35" s="290"/>
      <c r="L35" s="291"/>
    </row>
    <row r="36" spans="1:12" s="2" customFormat="1" ht="25.5" customHeight="1">
      <c r="A36" s="282"/>
      <c r="B36" s="287"/>
      <c r="C36" s="19" t="s">
        <v>25</v>
      </c>
      <c r="D36" s="57">
        <f t="shared" si="7"/>
        <v>3.25</v>
      </c>
      <c r="E36" s="32">
        <v>5</v>
      </c>
      <c r="F36" s="57">
        <f t="shared" si="5"/>
        <v>0</v>
      </c>
      <c r="G36" s="292"/>
      <c r="H36" s="293"/>
      <c r="I36" s="293"/>
      <c r="J36" s="293"/>
      <c r="K36" s="293"/>
      <c r="L36" s="294"/>
    </row>
    <row r="37" spans="1:12" s="2" customFormat="1" ht="25.5" customHeight="1">
      <c r="A37" s="282"/>
      <c r="B37" s="288"/>
      <c r="C37" s="19" t="s">
        <v>91</v>
      </c>
      <c r="D37" s="57">
        <f t="shared" si="7"/>
        <v>6.5000000000000002E-2</v>
      </c>
      <c r="E37" s="32">
        <v>0.1</v>
      </c>
      <c r="F37" s="57">
        <f t="shared" si="5"/>
        <v>0</v>
      </c>
      <c r="G37" s="295"/>
      <c r="H37" s="295"/>
      <c r="I37" s="295"/>
      <c r="J37" s="295"/>
      <c r="K37" s="295"/>
      <c r="L37" s="296"/>
    </row>
    <row r="38" spans="1:12" s="2" customFormat="1" ht="39.950000000000003" customHeight="1">
      <c r="A38" s="282"/>
      <c r="B38" s="144" t="s">
        <v>118</v>
      </c>
      <c r="C38" s="145" t="s">
        <v>36</v>
      </c>
      <c r="D38" s="146">
        <f t="shared" si="7"/>
        <v>32.5</v>
      </c>
      <c r="E38" s="147">
        <v>50</v>
      </c>
      <c r="F38" s="148">
        <f t="shared" si="5"/>
        <v>0</v>
      </c>
      <c r="G38" s="297" t="s">
        <v>251</v>
      </c>
      <c r="H38" s="298"/>
      <c r="I38" s="298"/>
      <c r="J38" s="298"/>
      <c r="K38" s="298"/>
      <c r="L38" s="299"/>
    </row>
    <row r="39" spans="1:12" ht="20.100000000000001" customHeight="1" thickBot="1">
      <c r="A39" s="283"/>
      <c r="B39" s="92" t="s">
        <v>11</v>
      </c>
      <c r="C39" s="93" t="s">
        <v>12</v>
      </c>
      <c r="D39" s="94">
        <f>E39*0.65</f>
        <v>130</v>
      </c>
      <c r="E39" s="95">
        <v>200</v>
      </c>
      <c r="F39" s="96">
        <f t="shared" ref="F39" si="8">($B$6*D39)+($B$7*E39)</f>
        <v>0</v>
      </c>
      <c r="G39" s="226"/>
      <c r="H39" s="227"/>
      <c r="I39" s="227"/>
      <c r="J39" s="227"/>
      <c r="K39" s="227"/>
      <c r="L39" s="228"/>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18">
    <mergeCell ref="A1:L3"/>
    <mergeCell ref="A5:B5"/>
    <mergeCell ref="G9:L9"/>
    <mergeCell ref="B10:B11"/>
    <mergeCell ref="G10:L11"/>
    <mergeCell ref="A35:A39"/>
    <mergeCell ref="A10:A34"/>
    <mergeCell ref="G34:L34"/>
    <mergeCell ref="B35:B37"/>
    <mergeCell ref="G35:L37"/>
    <mergeCell ref="G38:L38"/>
    <mergeCell ref="G12:L17"/>
    <mergeCell ref="B18:B27"/>
    <mergeCell ref="G18:L27"/>
    <mergeCell ref="B28:B33"/>
    <mergeCell ref="G28:L33"/>
    <mergeCell ref="B12:B17"/>
    <mergeCell ref="G39:L39"/>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71"/>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2" t="s">
        <v>66</v>
      </c>
      <c r="B1" s="273"/>
      <c r="C1" s="273"/>
      <c r="D1" s="273"/>
      <c r="E1" s="273"/>
      <c r="F1" s="273"/>
      <c r="G1" s="273"/>
      <c r="H1" s="273"/>
      <c r="I1" s="273"/>
      <c r="J1" s="273"/>
      <c r="K1" s="273"/>
      <c r="L1" s="273"/>
    </row>
    <row r="2" spans="1:12" ht="15.75" customHeight="1">
      <c r="A2" s="273"/>
      <c r="B2" s="273"/>
      <c r="C2" s="273"/>
      <c r="D2" s="273"/>
      <c r="E2" s="273"/>
      <c r="F2" s="273"/>
      <c r="G2" s="273"/>
      <c r="H2" s="273"/>
      <c r="I2" s="273"/>
      <c r="J2" s="273"/>
      <c r="K2" s="273"/>
      <c r="L2" s="273"/>
    </row>
    <row r="3" spans="1:12" ht="15.75" customHeight="1">
      <c r="A3" s="273"/>
      <c r="B3" s="273"/>
      <c r="C3" s="273"/>
      <c r="D3" s="273"/>
      <c r="E3" s="273"/>
      <c r="F3" s="273"/>
      <c r="G3" s="273"/>
      <c r="H3" s="273"/>
      <c r="I3" s="273"/>
      <c r="J3" s="273"/>
      <c r="K3" s="273"/>
      <c r="L3" s="273"/>
    </row>
    <row r="4" spans="1:12" ht="13.5" customHeight="1">
      <c r="B4" s="4"/>
      <c r="D4" s="4"/>
      <c r="E4"/>
      <c r="F4"/>
      <c r="G4"/>
    </row>
    <row r="5" spans="1:12" ht="17.25" customHeight="1">
      <c r="A5" s="274" t="s">
        <v>8</v>
      </c>
      <c r="B5" s="274"/>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75" t="s">
        <v>3</v>
      </c>
      <c r="H9" s="275"/>
      <c r="I9" s="275"/>
      <c r="J9" s="275"/>
      <c r="K9" s="275"/>
      <c r="L9" s="276"/>
    </row>
    <row r="10" spans="1:12" s="2" customFormat="1" ht="20.100000000000001" customHeight="1">
      <c r="A10" s="246" t="s">
        <v>13</v>
      </c>
      <c r="B10" s="323" t="s">
        <v>125</v>
      </c>
      <c r="C10" s="154" t="s">
        <v>119</v>
      </c>
      <c r="D10" s="155">
        <f t="shared" ref="D10:D27" si="0">E10*0.65</f>
        <v>32.5</v>
      </c>
      <c r="E10" s="155">
        <v>50</v>
      </c>
      <c r="F10" s="91">
        <f t="shared" ref="F10:F47" si="1">($B$6*D10)+($B$7*E10)</f>
        <v>0</v>
      </c>
      <c r="G10" s="304" t="s">
        <v>126</v>
      </c>
      <c r="H10" s="305"/>
      <c r="I10" s="305"/>
      <c r="J10" s="305"/>
      <c r="K10" s="305"/>
      <c r="L10" s="306"/>
    </row>
    <row r="11" spans="1:12" s="2" customFormat="1" ht="20.100000000000001" customHeight="1">
      <c r="A11" s="221"/>
      <c r="B11" s="232"/>
      <c r="C11" s="19" t="s">
        <v>120</v>
      </c>
      <c r="D11" s="150">
        <f t="shared" si="0"/>
        <v>16.25</v>
      </c>
      <c r="E11" s="150">
        <v>25</v>
      </c>
      <c r="F11" s="32">
        <f>($B$6*D11)+($B$7*E11)</f>
        <v>0</v>
      </c>
      <c r="G11" s="307"/>
      <c r="H11" s="308"/>
      <c r="I11" s="308"/>
      <c r="J11" s="308"/>
      <c r="K11" s="308"/>
      <c r="L11" s="309"/>
    </row>
    <row r="12" spans="1:12" s="2" customFormat="1" ht="20.100000000000001" customHeight="1">
      <c r="A12" s="221"/>
      <c r="B12" s="232"/>
      <c r="C12" s="19" t="s">
        <v>121</v>
      </c>
      <c r="D12" s="150">
        <f t="shared" si="0"/>
        <v>4.55</v>
      </c>
      <c r="E12" s="150">
        <v>7</v>
      </c>
      <c r="F12" s="32">
        <f t="shared" si="1"/>
        <v>0</v>
      </c>
      <c r="G12" s="307"/>
      <c r="H12" s="308"/>
      <c r="I12" s="308"/>
      <c r="J12" s="308"/>
      <c r="K12" s="308"/>
      <c r="L12" s="309"/>
    </row>
    <row r="13" spans="1:12" s="2" customFormat="1" ht="20.100000000000001" customHeight="1">
      <c r="A13" s="221"/>
      <c r="B13" s="232"/>
      <c r="C13" s="19" t="s">
        <v>122</v>
      </c>
      <c r="D13" s="150">
        <f t="shared" si="0"/>
        <v>4.55</v>
      </c>
      <c r="E13" s="150">
        <v>7</v>
      </c>
      <c r="F13" s="32">
        <f t="shared" si="1"/>
        <v>0</v>
      </c>
      <c r="G13" s="307"/>
      <c r="H13" s="308"/>
      <c r="I13" s="308"/>
      <c r="J13" s="308"/>
      <c r="K13" s="308"/>
      <c r="L13" s="309"/>
    </row>
    <row r="14" spans="1:12" s="2" customFormat="1" ht="20.100000000000001" customHeight="1">
      <c r="A14" s="221"/>
      <c r="B14" s="232"/>
      <c r="C14" s="19" t="s">
        <v>123</v>
      </c>
      <c r="D14" s="150">
        <f t="shared" si="0"/>
        <v>7.8000000000000007</v>
      </c>
      <c r="E14" s="150">
        <v>12</v>
      </c>
      <c r="F14" s="32">
        <f>($B$6*D14)+($B$7*E14)</f>
        <v>0</v>
      </c>
      <c r="G14" s="307"/>
      <c r="H14" s="308"/>
      <c r="I14" s="308"/>
      <c r="J14" s="308"/>
      <c r="K14" s="308"/>
      <c r="L14" s="309"/>
    </row>
    <row r="15" spans="1:12" s="2" customFormat="1" ht="20.100000000000001" customHeight="1">
      <c r="A15" s="221"/>
      <c r="B15" s="233"/>
      <c r="C15" s="20" t="s">
        <v>124</v>
      </c>
      <c r="D15" s="151">
        <f t="shared" si="0"/>
        <v>1.9500000000000002</v>
      </c>
      <c r="E15" s="151">
        <v>3</v>
      </c>
      <c r="F15" s="15">
        <f t="shared" si="1"/>
        <v>0</v>
      </c>
      <c r="G15" s="310"/>
      <c r="H15" s="311"/>
      <c r="I15" s="311"/>
      <c r="J15" s="311"/>
      <c r="K15" s="311"/>
      <c r="L15" s="312"/>
    </row>
    <row r="16" spans="1:12" s="2" customFormat="1" ht="20.100000000000001" customHeight="1">
      <c r="A16" s="221"/>
      <c r="B16" s="313" t="s">
        <v>131</v>
      </c>
      <c r="C16" s="18" t="s">
        <v>127</v>
      </c>
      <c r="D16" s="40">
        <f t="shared" si="0"/>
        <v>13</v>
      </c>
      <c r="E16" s="36">
        <v>20</v>
      </c>
      <c r="F16" s="40">
        <f t="shared" si="1"/>
        <v>0</v>
      </c>
      <c r="G16" s="219" t="s">
        <v>128</v>
      </c>
      <c r="H16" s="219"/>
      <c r="I16" s="219"/>
      <c r="J16" s="219"/>
      <c r="K16" s="219"/>
      <c r="L16" s="220"/>
    </row>
    <row r="17" spans="1:12" s="2" customFormat="1" ht="20.100000000000001" customHeight="1">
      <c r="A17" s="221"/>
      <c r="B17" s="314"/>
      <c r="C17" s="19" t="s">
        <v>129</v>
      </c>
      <c r="D17" s="57">
        <f t="shared" si="0"/>
        <v>6.5</v>
      </c>
      <c r="E17" s="32">
        <v>10</v>
      </c>
      <c r="F17" s="57">
        <f t="shared" si="1"/>
        <v>0</v>
      </c>
      <c r="G17" s="219"/>
      <c r="H17" s="219"/>
      <c r="I17" s="219"/>
      <c r="J17" s="219"/>
      <c r="K17" s="219"/>
      <c r="L17" s="220"/>
    </row>
    <row r="18" spans="1:12" s="2" customFormat="1" ht="20.100000000000001" customHeight="1">
      <c r="A18" s="221"/>
      <c r="B18" s="314"/>
      <c r="C18" s="19" t="s">
        <v>23</v>
      </c>
      <c r="D18" s="57">
        <f t="shared" si="0"/>
        <v>0.32500000000000001</v>
      </c>
      <c r="E18" s="32">
        <v>0.5</v>
      </c>
      <c r="F18" s="57">
        <f t="shared" si="1"/>
        <v>0</v>
      </c>
      <c r="G18" s="219"/>
      <c r="H18" s="219"/>
      <c r="I18" s="219"/>
      <c r="J18" s="219"/>
      <c r="K18" s="219"/>
      <c r="L18" s="220"/>
    </row>
    <row r="19" spans="1:12" s="2" customFormat="1" ht="20.100000000000001" customHeight="1">
      <c r="A19" s="221"/>
      <c r="B19" s="314"/>
      <c r="C19" s="19" t="s">
        <v>19</v>
      </c>
      <c r="D19" s="57">
        <f t="shared" si="0"/>
        <v>0.65</v>
      </c>
      <c r="E19" s="32">
        <v>1</v>
      </c>
      <c r="F19" s="57">
        <f t="shared" si="1"/>
        <v>0</v>
      </c>
      <c r="G19" s="219"/>
      <c r="H19" s="219"/>
      <c r="I19" s="219"/>
      <c r="J19" s="219"/>
      <c r="K19" s="219"/>
      <c r="L19" s="220"/>
    </row>
    <row r="20" spans="1:12" s="2" customFormat="1" ht="20.100000000000001" customHeight="1">
      <c r="A20" s="221"/>
      <c r="B20" s="314"/>
      <c r="C20" s="19" t="s">
        <v>130</v>
      </c>
      <c r="D20" s="57">
        <f t="shared" si="0"/>
        <v>0.65</v>
      </c>
      <c r="E20" s="32">
        <v>1</v>
      </c>
      <c r="F20" s="57">
        <f t="shared" si="1"/>
        <v>0</v>
      </c>
      <c r="G20" s="219"/>
      <c r="H20" s="219"/>
      <c r="I20" s="219"/>
      <c r="J20" s="219"/>
      <c r="K20" s="219"/>
      <c r="L20" s="220"/>
    </row>
    <row r="21" spans="1:12" s="2" customFormat="1" ht="20.100000000000001" customHeight="1">
      <c r="A21" s="221"/>
      <c r="B21" s="314"/>
      <c r="C21" s="20" t="s">
        <v>21</v>
      </c>
      <c r="D21" s="37">
        <f t="shared" si="0"/>
        <v>0.65</v>
      </c>
      <c r="E21" s="15">
        <v>1</v>
      </c>
      <c r="F21" s="37">
        <f t="shared" si="1"/>
        <v>0</v>
      </c>
      <c r="G21" s="219"/>
      <c r="H21" s="219"/>
      <c r="I21" s="219"/>
      <c r="J21" s="219"/>
      <c r="K21" s="219"/>
      <c r="L21" s="220"/>
    </row>
    <row r="22" spans="1:12" s="2" customFormat="1" ht="20.100000000000001" customHeight="1">
      <c r="A22" s="221"/>
      <c r="B22" s="260" t="s">
        <v>138</v>
      </c>
      <c r="C22" s="81" t="s">
        <v>132</v>
      </c>
      <c r="D22" s="21">
        <f t="shared" si="0"/>
        <v>16.25</v>
      </c>
      <c r="E22" s="21">
        <v>25</v>
      </c>
      <c r="F22" s="49">
        <f t="shared" si="1"/>
        <v>0</v>
      </c>
      <c r="G22" s="234" t="s">
        <v>133</v>
      </c>
      <c r="H22" s="235"/>
      <c r="I22" s="235"/>
      <c r="J22" s="235"/>
      <c r="K22" s="235"/>
      <c r="L22" s="236"/>
    </row>
    <row r="23" spans="1:12" s="2" customFormat="1" ht="20.100000000000001" customHeight="1">
      <c r="A23" s="221"/>
      <c r="B23" s="232"/>
      <c r="C23" s="81" t="s">
        <v>134</v>
      </c>
      <c r="D23" s="21">
        <f t="shared" si="0"/>
        <v>13</v>
      </c>
      <c r="E23" s="21">
        <v>20</v>
      </c>
      <c r="F23" s="50">
        <f t="shared" si="1"/>
        <v>0</v>
      </c>
      <c r="G23" s="237"/>
      <c r="H23" s="238"/>
      <c r="I23" s="238"/>
      <c r="J23" s="238"/>
      <c r="K23" s="238"/>
      <c r="L23" s="239"/>
    </row>
    <row r="24" spans="1:12" s="2" customFormat="1" ht="20.100000000000001" customHeight="1">
      <c r="A24" s="221"/>
      <c r="B24" s="232"/>
      <c r="C24" s="81" t="s">
        <v>135</v>
      </c>
      <c r="D24" s="21">
        <f t="shared" si="0"/>
        <v>0.32500000000000001</v>
      </c>
      <c r="E24" s="21">
        <v>0.5</v>
      </c>
      <c r="F24" s="50">
        <f t="shared" si="1"/>
        <v>0</v>
      </c>
      <c r="G24" s="237"/>
      <c r="H24" s="238"/>
      <c r="I24" s="238"/>
      <c r="J24" s="238"/>
      <c r="K24" s="238"/>
      <c r="L24" s="239"/>
    </row>
    <row r="25" spans="1:12" s="2" customFormat="1" ht="20.100000000000001" customHeight="1">
      <c r="A25" s="221"/>
      <c r="B25" s="232"/>
      <c r="C25" s="81" t="s">
        <v>24</v>
      </c>
      <c r="D25" s="21">
        <f t="shared" si="0"/>
        <v>1.9500000000000002</v>
      </c>
      <c r="E25" s="21">
        <v>3</v>
      </c>
      <c r="F25" s="50">
        <f t="shared" si="1"/>
        <v>0</v>
      </c>
      <c r="G25" s="237"/>
      <c r="H25" s="238"/>
      <c r="I25" s="238"/>
      <c r="J25" s="238"/>
      <c r="K25" s="238"/>
      <c r="L25" s="239"/>
    </row>
    <row r="26" spans="1:12" s="2" customFormat="1" ht="20.100000000000001" customHeight="1">
      <c r="A26" s="221"/>
      <c r="B26" s="232"/>
      <c r="C26" s="135" t="s">
        <v>136</v>
      </c>
      <c r="D26" s="21">
        <f t="shared" si="0"/>
        <v>0.65</v>
      </c>
      <c r="E26" s="21">
        <v>1</v>
      </c>
      <c r="F26" s="50">
        <f t="shared" si="1"/>
        <v>0</v>
      </c>
      <c r="G26" s="237"/>
      <c r="H26" s="238"/>
      <c r="I26" s="238"/>
      <c r="J26" s="238"/>
      <c r="K26" s="238"/>
      <c r="L26" s="239"/>
    </row>
    <row r="27" spans="1:12" s="2" customFormat="1" ht="20.100000000000001" customHeight="1">
      <c r="A27" s="221"/>
      <c r="B27" s="233"/>
      <c r="C27" s="20" t="s">
        <v>137</v>
      </c>
      <c r="D27" s="17">
        <f t="shared" si="0"/>
        <v>0.65</v>
      </c>
      <c r="E27" s="17">
        <v>1</v>
      </c>
      <c r="F27" s="82">
        <f t="shared" si="1"/>
        <v>0</v>
      </c>
      <c r="G27" s="240"/>
      <c r="H27" s="241"/>
      <c r="I27" s="241"/>
      <c r="J27" s="241"/>
      <c r="K27" s="241"/>
      <c r="L27" s="242"/>
    </row>
    <row r="28" spans="1:12" s="2" customFormat="1" ht="39.950000000000003" customHeight="1">
      <c r="A28" s="247"/>
      <c r="B28" s="42" t="s">
        <v>32</v>
      </c>
      <c r="C28" s="22" t="s">
        <v>33</v>
      </c>
      <c r="D28" s="23">
        <f>E28*0.65</f>
        <v>13</v>
      </c>
      <c r="E28" s="24">
        <v>20</v>
      </c>
      <c r="F28" s="25">
        <f t="shared" si="1"/>
        <v>0</v>
      </c>
      <c r="G28" s="223" t="s">
        <v>48</v>
      </c>
      <c r="H28" s="284"/>
      <c r="I28" s="284"/>
      <c r="J28" s="284"/>
      <c r="K28" s="284"/>
      <c r="L28" s="285"/>
    </row>
    <row r="29" spans="1:12" s="2" customFormat="1" ht="20.100000000000001" customHeight="1">
      <c r="A29" s="221" t="s">
        <v>100</v>
      </c>
      <c r="B29" s="260" t="s">
        <v>230</v>
      </c>
      <c r="C29" s="18" t="s">
        <v>139</v>
      </c>
      <c r="D29" s="40">
        <f t="shared" ref="D29:D47" si="2">E29*0.65</f>
        <v>32.5</v>
      </c>
      <c r="E29" s="36">
        <v>50</v>
      </c>
      <c r="F29" s="40">
        <f t="shared" si="1"/>
        <v>0</v>
      </c>
      <c r="G29" s="234" t="s">
        <v>140</v>
      </c>
      <c r="H29" s="235"/>
      <c r="I29" s="235"/>
      <c r="J29" s="235"/>
      <c r="K29" s="235"/>
      <c r="L29" s="236"/>
    </row>
    <row r="30" spans="1:12" ht="20.100000000000001" customHeight="1">
      <c r="A30" s="221"/>
      <c r="B30" s="232"/>
      <c r="C30" s="19" t="s">
        <v>141</v>
      </c>
      <c r="D30" s="57">
        <f t="shared" si="2"/>
        <v>6.5</v>
      </c>
      <c r="E30" s="32">
        <v>10</v>
      </c>
      <c r="F30" s="57">
        <f t="shared" si="1"/>
        <v>0</v>
      </c>
      <c r="G30" s="237"/>
      <c r="H30" s="238"/>
      <c r="I30" s="238"/>
      <c r="J30" s="238"/>
      <c r="K30" s="238"/>
      <c r="L30" s="239"/>
    </row>
    <row r="31" spans="1:12" ht="20.100000000000001" customHeight="1">
      <c r="A31" s="221"/>
      <c r="B31" s="232"/>
      <c r="C31" s="19" t="s">
        <v>110</v>
      </c>
      <c r="D31" s="57">
        <f t="shared" si="2"/>
        <v>1.9500000000000002</v>
      </c>
      <c r="E31" s="32">
        <v>3</v>
      </c>
      <c r="F31" s="57">
        <f>($B$6*D31)+($B$7*E31)</f>
        <v>0</v>
      </c>
      <c r="G31" s="237"/>
      <c r="H31" s="238"/>
      <c r="I31" s="238"/>
      <c r="J31" s="238"/>
      <c r="K31" s="238"/>
      <c r="L31" s="239"/>
    </row>
    <row r="32" spans="1:12" ht="20.100000000000001" customHeight="1">
      <c r="A32" s="221"/>
      <c r="B32" s="233"/>
      <c r="C32" s="20" t="s">
        <v>142</v>
      </c>
      <c r="D32" s="37">
        <f t="shared" si="2"/>
        <v>6.5000000000000002E-2</v>
      </c>
      <c r="E32" s="15">
        <v>0.1</v>
      </c>
      <c r="F32" s="37">
        <f t="shared" si="1"/>
        <v>0</v>
      </c>
      <c r="G32" s="240"/>
      <c r="H32" s="241"/>
      <c r="I32" s="241"/>
      <c r="J32" s="241"/>
      <c r="K32" s="241"/>
      <c r="L32" s="242"/>
    </row>
    <row r="33" spans="1:12" ht="23.25" customHeight="1">
      <c r="A33" s="221"/>
      <c r="B33" s="286" t="s">
        <v>233</v>
      </c>
      <c r="C33" s="19" t="s">
        <v>41</v>
      </c>
      <c r="D33" s="114">
        <f t="shared" si="2"/>
        <v>13</v>
      </c>
      <c r="E33" s="32">
        <v>20</v>
      </c>
      <c r="F33" s="114">
        <f t="shared" si="1"/>
        <v>0</v>
      </c>
      <c r="G33" s="289" t="s">
        <v>231</v>
      </c>
      <c r="H33" s="289"/>
      <c r="I33" s="289"/>
      <c r="J33" s="289"/>
      <c r="K33" s="289"/>
      <c r="L33" s="315"/>
    </row>
    <row r="34" spans="1:12" ht="23.25" customHeight="1">
      <c r="A34" s="221"/>
      <c r="B34" s="287"/>
      <c r="C34" s="19" t="s">
        <v>232</v>
      </c>
      <c r="D34" s="114">
        <f t="shared" si="2"/>
        <v>6.5</v>
      </c>
      <c r="E34" s="32">
        <v>10</v>
      </c>
      <c r="F34" s="114">
        <f t="shared" si="1"/>
        <v>0</v>
      </c>
      <c r="G34" s="292"/>
      <c r="H34" s="292"/>
      <c r="I34" s="292"/>
      <c r="J34" s="292"/>
      <c r="K34" s="292"/>
      <c r="L34" s="316"/>
    </row>
    <row r="35" spans="1:12" ht="23.25" customHeight="1">
      <c r="A35" s="221"/>
      <c r="B35" s="287"/>
      <c r="C35" s="19" t="s">
        <v>26</v>
      </c>
      <c r="D35" s="114">
        <f t="shared" si="2"/>
        <v>0.32500000000000001</v>
      </c>
      <c r="E35" s="32">
        <v>0.5</v>
      </c>
      <c r="F35" s="114">
        <f t="shared" si="1"/>
        <v>0</v>
      </c>
      <c r="G35" s="292"/>
      <c r="H35" s="292"/>
      <c r="I35" s="292"/>
      <c r="J35" s="292"/>
      <c r="K35" s="292"/>
      <c r="L35" s="316"/>
    </row>
    <row r="36" spans="1:12" ht="23.25" customHeight="1">
      <c r="A36" s="221"/>
      <c r="B36" s="288"/>
      <c r="C36" s="19" t="s">
        <v>30</v>
      </c>
      <c r="D36" s="114">
        <f t="shared" si="2"/>
        <v>6.5000000000000002E-2</v>
      </c>
      <c r="E36" s="32">
        <v>0.1</v>
      </c>
      <c r="F36" s="114">
        <f t="shared" si="1"/>
        <v>0</v>
      </c>
      <c r="G36" s="317"/>
      <c r="H36" s="317"/>
      <c r="I36" s="317"/>
      <c r="J36" s="317"/>
      <c r="K36" s="317"/>
      <c r="L36" s="318"/>
    </row>
    <row r="37" spans="1:12" ht="20.100000000000001" customHeight="1">
      <c r="A37" s="221"/>
      <c r="B37" s="105" t="s">
        <v>143</v>
      </c>
      <c r="C37" s="152" t="s">
        <v>143</v>
      </c>
      <c r="D37" s="31">
        <f t="shared" si="2"/>
        <v>65</v>
      </c>
      <c r="E37" s="153">
        <v>100</v>
      </c>
      <c r="F37" s="25">
        <f t="shared" si="1"/>
        <v>0</v>
      </c>
      <c r="G37" s="319"/>
      <c r="H37" s="320"/>
      <c r="I37" s="320"/>
      <c r="J37" s="320"/>
      <c r="K37" s="320"/>
      <c r="L37" s="321"/>
    </row>
    <row r="38" spans="1:12" ht="20.100000000000001" customHeight="1">
      <c r="A38" s="221"/>
      <c r="B38" s="322" t="s">
        <v>234</v>
      </c>
      <c r="C38" s="19" t="s">
        <v>144</v>
      </c>
      <c r="D38" s="21">
        <f t="shared" si="2"/>
        <v>32.5</v>
      </c>
      <c r="E38" s="21">
        <v>50</v>
      </c>
      <c r="F38" s="32">
        <f t="shared" si="1"/>
        <v>0</v>
      </c>
      <c r="G38" s="234" t="s">
        <v>252</v>
      </c>
      <c r="H38" s="235"/>
      <c r="I38" s="235"/>
      <c r="J38" s="235"/>
      <c r="K38" s="235"/>
      <c r="L38" s="236"/>
    </row>
    <row r="39" spans="1:12" s="2" customFormat="1" ht="20.100000000000001" customHeight="1">
      <c r="A39" s="221"/>
      <c r="B39" s="232"/>
      <c r="C39" s="19" t="s">
        <v>145</v>
      </c>
      <c r="D39" s="21">
        <f t="shared" si="2"/>
        <v>6.5</v>
      </c>
      <c r="E39" s="21">
        <v>10</v>
      </c>
      <c r="F39" s="32">
        <f t="shared" si="1"/>
        <v>0</v>
      </c>
      <c r="G39" s="237"/>
      <c r="H39" s="238"/>
      <c r="I39" s="238"/>
      <c r="J39" s="238"/>
      <c r="K39" s="238"/>
      <c r="L39" s="239"/>
    </row>
    <row r="40" spans="1:12" s="2" customFormat="1" ht="20.100000000000001" customHeight="1">
      <c r="A40" s="221"/>
      <c r="B40" s="232"/>
      <c r="C40" s="19" t="s">
        <v>110</v>
      </c>
      <c r="D40" s="21">
        <f t="shared" si="2"/>
        <v>0.65</v>
      </c>
      <c r="E40" s="21">
        <v>1</v>
      </c>
      <c r="F40" s="32">
        <f t="shared" si="1"/>
        <v>0</v>
      </c>
      <c r="G40" s="237"/>
      <c r="H40" s="238"/>
      <c r="I40" s="238"/>
      <c r="J40" s="238"/>
      <c r="K40" s="238"/>
      <c r="L40" s="239"/>
    </row>
    <row r="41" spans="1:12" s="2" customFormat="1" ht="20.100000000000001" customHeight="1">
      <c r="A41" s="221"/>
      <c r="B41" s="232"/>
      <c r="C41" s="19" t="s">
        <v>91</v>
      </c>
      <c r="D41" s="21">
        <f t="shared" si="2"/>
        <v>6.5000000000000002E-2</v>
      </c>
      <c r="E41" s="21">
        <v>0.1</v>
      </c>
      <c r="F41" s="32">
        <f t="shared" si="1"/>
        <v>0</v>
      </c>
      <c r="G41" s="237"/>
      <c r="H41" s="238"/>
      <c r="I41" s="238"/>
      <c r="J41" s="238"/>
      <c r="K41" s="238"/>
      <c r="L41" s="239"/>
    </row>
    <row r="42" spans="1:12" ht="20.100000000000001" customHeight="1">
      <c r="A42" s="221"/>
      <c r="B42" s="233"/>
      <c r="C42" s="20" t="s">
        <v>87</v>
      </c>
      <c r="D42" s="17">
        <f t="shared" si="2"/>
        <v>1.9500000000000002</v>
      </c>
      <c r="E42" s="17">
        <v>3</v>
      </c>
      <c r="F42" s="15">
        <f t="shared" si="1"/>
        <v>0</v>
      </c>
      <c r="G42" s="240"/>
      <c r="H42" s="241"/>
      <c r="I42" s="241"/>
      <c r="J42" s="241"/>
      <c r="K42" s="241"/>
      <c r="L42" s="242"/>
    </row>
    <row r="43" spans="1:12" ht="20.100000000000001" customHeight="1">
      <c r="A43" s="221"/>
      <c r="B43" s="324" t="s">
        <v>259</v>
      </c>
      <c r="C43" s="52" t="s">
        <v>60</v>
      </c>
      <c r="D43" s="16">
        <f t="shared" si="2"/>
        <v>22.75</v>
      </c>
      <c r="E43" s="38">
        <v>35</v>
      </c>
      <c r="F43" s="36">
        <f t="shared" si="1"/>
        <v>0</v>
      </c>
      <c r="G43" s="234" t="s">
        <v>260</v>
      </c>
      <c r="H43" s="235"/>
      <c r="I43" s="235"/>
      <c r="J43" s="235"/>
      <c r="K43" s="235"/>
      <c r="L43" s="236"/>
    </row>
    <row r="44" spans="1:12" ht="20.100000000000001" customHeight="1">
      <c r="A44" s="221"/>
      <c r="B44" s="325"/>
      <c r="C44" s="136" t="s">
        <v>145</v>
      </c>
      <c r="D44" s="21">
        <f t="shared" si="2"/>
        <v>4.55</v>
      </c>
      <c r="E44" s="111">
        <v>7</v>
      </c>
      <c r="F44" s="32">
        <f t="shared" si="1"/>
        <v>0</v>
      </c>
      <c r="G44" s="237"/>
      <c r="H44" s="303"/>
      <c r="I44" s="303"/>
      <c r="J44" s="303"/>
      <c r="K44" s="303"/>
      <c r="L44" s="239"/>
    </row>
    <row r="45" spans="1:12" ht="20.100000000000001" customHeight="1">
      <c r="A45" s="221"/>
      <c r="B45" s="325"/>
      <c r="C45" s="136" t="s">
        <v>36</v>
      </c>
      <c r="D45" s="21">
        <f t="shared" si="2"/>
        <v>4.55</v>
      </c>
      <c r="E45" s="111">
        <v>7</v>
      </c>
      <c r="F45" s="32">
        <f t="shared" si="1"/>
        <v>0</v>
      </c>
      <c r="G45" s="237"/>
      <c r="H45" s="303"/>
      <c r="I45" s="303"/>
      <c r="J45" s="303"/>
      <c r="K45" s="303"/>
      <c r="L45" s="239"/>
    </row>
    <row r="46" spans="1:12" ht="20.100000000000001" customHeight="1">
      <c r="A46" s="221"/>
      <c r="B46" s="325"/>
      <c r="C46" s="136" t="s">
        <v>30</v>
      </c>
      <c r="D46" s="21">
        <f t="shared" si="2"/>
        <v>6.5000000000000002E-2</v>
      </c>
      <c r="E46" s="111">
        <v>0.1</v>
      </c>
      <c r="F46" s="32">
        <f t="shared" si="1"/>
        <v>0</v>
      </c>
      <c r="G46" s="237"/>
      <c r="H46" s="303"/>
      <c r="I46" s="303"/>
      <c r="J46" s="303"/>
      <c r="K46" s="303"/>
      <c r="L46" s="239"/>
    </row>
    <row r="47" spans="1:12" ht="20.100000000000001" customHeight="1">
      <c r="A47" s="221"/>
      <c r="B47" s="217"/>
      <c r="C47" s="51" t="s">
        <v>83</v>
      </c>
      <c r="D47" s="17">
        <f t="shared" si="2"/>
        <v>1.9500000000000002</v>
      </c>
      <c r="E47" s="39">
        <v>3</v>
      </c>
      <c r="F47" s="15">
        <f t="shared" si="1"/>
        <v>0</v>
      </c>
      <c r="G47" s="240"/>
      <c r="H47" s="241"/>
      <c r="I47" s="241"/>
      <c r="J47" s="241"/>
      <c r="K47" s="241"/>
      <c r="L47" s="242"/>
    </row>
    <row r="48" spans="1:12" s="2" customFormat="1" ht="20.100000000000001" customHeight="1" thickBot="1">
      <c r="A48" s="222"/>
      <c r="B48" s="48" t="s">
        <v>11</v>
      </c>
      <c r="C48" s="27" t="s">
        <v>12</v>
      </c>
      <c r="D48" s="28">
        <f t="shared" ref="D48" si="3">E48*0.65</f>
        <v>130</v>
      </c>
      <c r="E48" s="29">
        <v>200</v>
      </c>
      <c r="F48" s="26">
        <f t="shared" ref="F48" si="4">($B$6*D48)+($B$7*E48)</f>
        <v>0</v>
      </c>
      <c r="G48" s="226"/>
      <c r="H48" s="227"/>
      <c r="I48" s="227"/>
      <c r="J48" s="227"/>
      <c r="K48" s="227"/>
      <c r="L48" s="228"/>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7.25" customHeight="1">
      <c r="B105" s="6"/>
    </row>
    <row r="106" spans="2:2" s="2" customFormat="1" ht="17.25" customHeight="1">
      <c r="B106" s="6"/>
    </row>
    <row r="107" spans="2:2" s="2" customFormat="1" ht="13.5">
      <c r="B107" s="6"/>
    </row>
    <row r="108" spans="2:2" s="2" customFormat="1" ht="13.5">
      <c r="B108" s="6"/>
    </row>
    <row r="109" spans="2:2" s="2" customFormat="1" ht="16.5" customHeight="1">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sheetData>
  <mergeCells count="22">
    <mergeCell ref="A29:A48"/>
    <mergeCell ref="A10:A28"/>
    <mergeCell ref="G48:L48"/>
    <mergeCell ref="A1:L3"/>
    <mergeCell ref="A5:B5"/>
    <mergeCell ref="G9:L9"/>
    <mergeCell ref="B33:B36"/>
    <mergeCell ref="G33:L36"/>
    <mergeCell ref="G28:L28"/>
    <mergeCell ref="B29:B32"/>
    <mergeCell ref="G29:L32"/>
    <mergeCell ref="G37:L37"/>
    <mergeCell ref="B38:B42"/>
    <mergeCell ref="G38:L42"/>
    <mergeCell ref="B10:B15"/>
    <mergeCell ref="B43:B47"/>
    <mergeCell ref="G43:L47"/>
    <mergeCell ref="G10:L15"/>
    <mergeCell ref="B16:B21"/>
    <mergeCell ref="G16:L21"/>
    <mergeCell ref="B22:B27"/>
    <mergeCell ref="G22:L27"/>
  </mergeCells>
  <phoneticPr fontId="20" type="noConversion"/>
  <printOptions horizontalCentered="1"/>
  <pageMargins left="0.23622047244094491" right="0.23622047244094491" top="0.39370078740157483" bottom="0.39370078740157483" header="0.31496062992125984" footer="0.31496062992125984"/>
  <pageSetup paperSize="9" scale="78"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9"/>
  <sheetViews>
    <sheetView topLeftCell="A4"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2" t="s">
        <v>67</v>
      </c>
      <c r="B1" s="273"/>
      <c r="C1" s="273"/>
      <c r="D1" s="273"/>
      <c r="E1" s="273"/>
      <c r="F1" s="273"/>
      <c r="G1" s="273"/>
      <c r="H1" s="273"/>
      <c r="I1" s="273"/>
      <c r="J1" s="273"/>
      <c r="K1" s="273"/>
      <c r="L1" s="273"/>
    </row>
    <row r="2" spans="1:12" ht="15.75" customHeight="1">
      <c r="A2" s="273"/>
      <c r="B2" s="273"/>
      <c r="C2" s="273"/>
      <c r="D2" s="273"/>
      <c r="E2" s="273"/>
      <c r="F2" s="273"/>
      <c r="G2" s="273"/>
      <c r="H2" s="273"/>
      <c r="I2" s="273"/>
      <c r="J2" s="273"/>
      <c r="K2" s="273"/>
      <c r="L2" s="273"/>
    </row>
    <row r="3" spans="1:12" ht="15.75" customHeight="1">
      <c r="A3" s="273"/>
      <c r="B3" s="273"/>
      <c r="C3" s="273"/>
      <c r="D3" s="273"/>
      <c r="E3" s="273"/>
      <c r="F3" s="273"/>
      <c r="G3" s="273"/>
      <c r="H3" s="273"/>
      <c r="I3" s="273"/>
      <c r="J3" s="273"/>
      <c r="K3" s="273"/>
      <c r="L3" s="273"/>
    </row>
    <row r="4" spans="1:12" ht="13.5" customHeight="1">
      <c r="B4" s="4"/>
      <c r="D4" s="4"/>
      <c r="E4"/>
      <c r="F4"/>
      <c r="G4"/>
    </row>
    <row r="5" spans="1:12" ht="17.25" customHeight="1">
      <c r="A5" s="274" t="s">
        <v>8</v>
      </c>
      <c r="B5" s="274"/>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75" t="s">
        <v>3</v>
      </c>
      <c r="H9" s="275"/>
      <c r="I9" s="275"/>
      <c r="J9" s="275"/>
      <c r="K9" s="275"/>
      <c r="L9" s="276"/>
    </row>
    <row r="10" spans="1:12" s="2" customFormat="1" ht="20.100000000000001" customHeight="1">
      <c r="A10" s="246" t="s">
        <v>13</v>
      </c>
      <c r="B10" s="362" t="s">
        <v>54</v>
      </c>
      <c r="C10" s="167" t="s">
        <v>55</v>
      </c>
      <c r="D10" s="168">
        <f t="shared" ref="D10:D25" si="0">E10*0.65</f>
        <v>33.800000000000004</v>
      </c>
      <c r="E10" s="90">
        <v>52</v>
      </c>
      <c r="F10" s="91">
        <f t="shared" ref="F10:F47" si="1">($B$6*D10)+($B$7*E10)</f>
        <v>0</v>
      </c>
      <c r="G10" s="279" t="s">
        <v>56</v>
      </c>
      <c r="H10" s="280"/>
      <c r="I10" s="280"/>
      <c r="J10" s="280"/>
      <c r="K10" s="280"/>
      <c r="L10" s="281"/>
    </row>
    <row r="11" spans="1:12" s="2" customFormat="1" ht="20.100000000000001" customHeight="1">
      <c r="A11" s="221"/>
      <c r="B11" s="363"/>
      <c r="C11" s="101" t="s">
        <v>57</v>
      </c>
      <c r="D11" s="102">
        <f t="shared" si="0"/>
        <v>1.9500000000000002</v>
      </c>
      <c r="E11" s="14">
        <v>3</v>
      </c>
      <c r="F11" s="15">
        <f t="shared" si="1"/>
        <v>0</v>
      </c>
      <c r="G11" s="240"/>
      <c r="H11" s="241"/>
      <c r="I11" s="241"/>
      <c r="J11" s="241"/>
      <c r="K11" s="241"/>
      <c r="L11" s="242"/>
    </row>
    <row r="12" spans="1:12" ht="20.100000000000001" customHeight="1">
      <c r="A12" s="221"/>
      <c r="B12" s="314" t="s">
        <v>146</v>
      </c>
      <c r="C12" s="18" t="s">
        <v>147</v>
      </c>
      <c r="D12" s="40">
        <f t="shared" si="0"/>
        <v>13</v>
      </c>
      <c r="E12" s="36">
        <v>20</v>
      </c>
      <c r="F12" s="40">
        <f t="shared" si="1"/>
        <v>0</v>
      </c>
      <c r="G12" s="219" t="s">
        <v>148</v>
      </c>
      <c r="H12" s="219"/>
      <c r="I12" s="219"/>
      <c r="J12" s="219"/>
      <c r="K12" s="219"/>
      <c r="L12" s="220"/>
    </row>
    <row r="13" spans="1:12" ht="20.100000000000001" customHeight="1">
      <c r="A13" s="221"/>
      <c r="B13" s="314"/>
      <c r="C13" s="19" t="s">
        <v>149</v>
      </c>
      <c r="D13" s="57">
        <f t="shared" si="0"/>
        <v>6.5</v>
      </c>
      <c r="E13" s="32">
        <v>10</v>
      </c>
      <c r="F13" s="57">
        <f t="shared" si="1"/>
        <v>0</v>
      </c>
      <c r="G13" s="219"/>
      <c r="H13" s="219"/>
      <c r="I13" s="219"/>
      <c r="J13" s="219"/>
      <c r="K13" s="219"/>
      <c r="L13" s="220"/>
    </row>
    <row r="14" spans="1:12" ht="20.100000000000001" customHeight="1">
      <c r="A14" s="221"/>
      <c r="B14" s="314"/>
      <c r="C14" s="19" t="s">
        <v>150</v>
      </c>
      <c r="D14" s="57">
        <f t="shared" si="0"/>
        <v>0.32500000000000001</v>
      </c>
      <c r="E14" s="32">
        <v>0.5</v>
      </c>
      <c r="F14" s="57">
        <f t="shared" si="1"/>
        <v>0</v>
      </c>
      <c r="G14" s="219"/>
      <c r="H14" s="219"/>
      <c r="I14" s="219"/>
      <c r="J14" s="219"/>
      <c r="K14" s="219"/>
      <c r="L14" s="220"/>
    </row>
    <row r="15" spans="1:12" ht="20.100000000000001" customHeight="1">
      <c r="A15" s="221"/>
      <c r="B15" s="314"/>
      <c r="C15" s="19" t="s">
        <v>151</v>
      </c>
      <c r="D15" s="57">
        <f t="shared" si="0"/>
        <v>1.9500000000000002</v>
      </c>
      <c r="E15" s="32">
        <v>3</v>
      </c>
      <c r="F15" s="57">
        <f t="shared" si="1"/>
        <v>0</v>
      </c>
      <c r="G15" s="219"/>
      <c r="H15" s="219"/>
      <c r="I15" s="219"/>
      <c r="J15" s="219"/>
      <c r="K15" s="219"/>
      <c r="L15" s="220"/>
    </row>
    <row r="16" spans="1:12" ht="20.100000000000001" customHeight="1">
      <c r="A16" s="221"/>
      <c r="B16" s="314"/>
      <c r="C16" s="19" t="s">
        <v>46</v>
      </c>
      <c r="D16" s="57">
        <f t="shared" si="0"/>
        <v>0.65</v>
      </c>
      <c r="E16" s="32">
        <v>1</v>
      </c>
      <c r="F16" s="57">
        <f t="shared" si="1"/>
        <v>0</v>
      </c>
      <c r="G16" s="219"/>
      <c r="H16" s="219"/>
      <c r="I16" s="219"/>
      <c r="J16" s="219"/>
      <c r="K16" s="219"/>
      <c r="L16" s="220"/>
    </row>
    <row r="17" spans="1:12" ht="20.100000000000001" customHeight="1">
      <c r="A17" s="221"/>
      <c r="B17" s="314"/>
      <c r="C17" s="20" t="s">
        <v>47</v>
      </c>
      <c r="D17" s="37">
        <f t="shared" si="0"/>
        <v>0.65</v>
      </c>
      <c r="E17" s="15">
        <v>1</v>
      </c>
      <c r="F17" s="37">
        <f t="shared" si="1"/>
        <v>0</v>
      </c>
      <c r="G17" s="219"/>
      <c r="H17" s="219"/>
      <c r="I17" s="219"/>
      <c r="J17" s="219"/>
      <c r="K17" s="219"/>
      <c r="L17" s="220"/>
    </row>
    <row r="18" spans="1:12" ht="20.100000000000001" customHeight="1">
      <c r="A18" s="221"/>
      <c r="B18" s="359" t="s">
        <v>155</v>
      </c>
      <c r="C18" s="79" t="s">
        <v>53</v>
      </c>
      <c r="D18" s="156">
        <f t="shared" si="0"/>
        <v>22.75</v>
      </c>
      <c r="E18" s="157">
        <v>35</v>
      </c>
      <c r="F18" s="40">
        <f t="shared" si="1"/>
        <v>0</v>
      </c>
      <c r="G18" s="341" t="s">
        <v>152</v>
      </c>
      <c r="H18" s="342"/>
      <c r="I18" s="342"/>
      <c r="J18" s="342"/>
      <c r="K18" s="342"/>
      <c r="L18" s="343"/>
    </row>
    <row r="19" spans="1:12" s="2" customFormat="1" ht="20.100000000000001" customHeight="1">
      <c r="A19" s="221"/>
      <c r="B19" s="360"/>
      <c r="C19" s="80" t="s">
        <v>153</v>
      </c>
      <c r="D19" s="158">
        <f t="shared" si="0"/>
        <v>9.75</v>
      </c>
      <c r="E19" s="159">
        <v>15</v>
      </c>
      <c r="F19" s="57">
        <f t="shared" si="1"/>
        <v>0</v>
      </c>
      <c r="G19" s="344"/>
      <c r="H19" s="345"/>
      <c r="I19" s="345"/>
      <c r="J19" s="345"/>
      <c r="K19" s="345"/>
      <c r="L19" s="346"/>
    </row>
    <row r="20" spans="1:12" s="2" customFormat="1" ht="20.100000000000001" customHeight="1">
      <c r="A20" s="221"/>
      <c r="B20" s="360"/>
      <c r="C20" s="80" t="s">
        <v>108</v>
      </c>
      <c r="D20" s="158">
        <f t="shared" si="0"/>
        <v>3.25</v>
      </c>
      <c r="E20" s="159">
        <v>5</v>
      </c>
      <c r="F20" s="57">
        <f t="shared" si="1"/>
        <v>0</v>
      </c>
      <c r="G20" s="344"/>
      <c r="H20" s="345"/>
      <c r="I20" s="345"/>
      <c r="J20" s="345"/>
      <c r="K20" s="345"/>
      <c r="L20" s="346"/>
    </row>
    <row r="21" spans="1:12" s="2" customFormat="1" ht="20.100000000000001" customHeight="1">
      <c r="A21" s="221"/>
      <c r="B21" s="360"/>
      <c r="C21" s="80" t="s">
        <v>23</v>
      </c>
      <c r="D21" s="158">
        <f t="shared" si="0"/>
        <v>0.65</v>
      </c>
      <c r="E21" s="159">
        <v>1</v>
      </c>
      <c r="F21" s="57">
        <f t="shared" si="1"/>
        <v>0</v>
      </c>
      <c r="G21" s="344"/>
      <c r="H21" s="345"/>
      <c r="I21" s="345"/>
      <c r="J21" s="345"/>
      <c r="K21" s="345"/>
      <c r="L21" s="346"/>
    </row>
    <row r="22" spans="1:12" s="2" customFormat="1" ht="20.100000000000001" customHeight="1">
      <c r="A22" s="221"/>
      <c r="B22" s="360"/>
      <c r="C22" s="80" t="s">
        <v>24</v>
      </c>
      <c r="D22" s="158">
        <f t="shared" si="0"/>
        <v>0.65</v>
      </c>
      <c r="E22" s="159">
        <v>1</v>
      </c>
      <c r="F22" s="57">
        <f t="shared" si="1"/>
        <v>0</v>
      </c>
      <c r="G22" s="344"/>
      <c r="H22" s="345"/>
      <c r="I22" s="345"/>
      <c r="J22" s="345"/>
      <c r="K22" s="345"/>
      <c r="L22" s="346"/>
    </row>
    <row r="23" spans="1:12" s="2" customFormat="1" ht="20.100000000000001" customHeight="1">
      <c r="A23" s="221"/>
      <c r="B23" s="360"/>
      <c r="C23" s="80" t="s">
        <v>87</v>
      </c>
      <c r="D23" s="158">
        <f t="shared" si="0"/>
        <v>1.3</v>
      </c>
      <c r="E23" s="159">
        <v>2</v>
      </c>
      <c r="F23" s="57">
        <f t="shared" si="1"/>
        <v>0</v>
      </c>
      <c r="G23" s="344"/>
      <c r="H23" s="345"/>
      <c r="I23" s="345"/>
      <c r="J23" s="345"/>
      <c r="K23" s="345"/>
      <c r="L23" s="346"/>
    </row>
    <row r="24" spans="1:12" s="2" customFormat="1" ht="20.100000000000001" customHeight="1">
      <c r="A24" s="221"/>
      <c r="B24" s="361"/>
      <c r="C24" s="100" t="s">
        <v>154</v>
      </c>
      <c r="D24" s="160">
        <f t="shared" si="0"/>
        <v>0.65</v>
      </c>
      <c r="E24" s="161">
        <v>1</v>
      </c>
      <c r="F24" s="37">
        <f t="shared" si="1"/>
        <v>0</v>
      </c>
      <c r="G24" s="347"/>
      <c r="H24" s="348"/>
      <c r="I24" s="348"/>
      <c r="J24" s="348"/>
      <c r="K24" s="348"/>
      <c r="L24" s="349"/>
    </row>
    <row r="25" spans="1:12" s="2" customFormat="1" ht="20.100000000000001" customHeight="1">
      <c r="A25" s="221"/>
      <c r="B25" s="300" t="s">
        <v>242</v>
      </c>
      <c r="C25" s="162" t="s">
        <v>156</v>
      </c>
      <c r="D25" s="16">
        <f t="shared" si="0"/>
        <v>22.75</v>
      </c>
      <c r="E25" s="38">
        <v>35</v>
      </c>
      <c r="F25" s="36">
        <f t="shared" si="1"/>
        <v>0</v>
      </c>
      <c r="G25" s="219" t="s">
        <v>243</v>
      </c>
      <c r="H25" s="219"/>
      <c r="I25" s="219"/>
      <c r="J25" s="219"/>
      <c r="K25" s="219"/>
      <c r="L25" s="220"/>
    </row>
    <row r="26" spans="1:12" s="2" customFormat="1" ht="20.100000000000001" customHeight="1">
      <c r="A26" s="221"/>
      <c r="B26" s="218"/>
      <c r="C26" s="163" t="s">
        <v>23</v>
      </c>
      <c r="D26" s="21">
        <f t="shared" ref="D26:D31" si="2">E26*0.65</f>
        <v>0.32500000000000001</v>
      </c>
      <c r="E26" s="65">
        <v>0.5</v>
      </c>
      <c r="F26" s="32">
        <f t="shared" si="1"/>
        <v>0</v>
      </c>
      <c r="G26" s="219"/>
      <c r="H26" s="219"/>
      <c r="I26" s="219"/>
      <c r="J26" s="219"/>
      <c r="K26" s="219"/>
      <c r="L26" s="220"/>
    </row>
    <row r="27" spans="1:12" s="2" customFormat="1" ht="20.100000000000001" customHeight="1">
      <c r="A27" s="221"/>
      <c r="B27" s="218"/>
      <c r="C27" s="163" t="s">
        <v>50</v>
      </c>
      <c r="D27" s="21">
        <f t="shared" si="2"/>
        <v>1.3</v>
      </c>
      <c r="E27" s="65">
        <v>2</v>
      </c>
      <c r="F27" s="32">
        <f t="shared" si="1"/>
        <v>0</v>
      </c>
      <c r="G27" s="219"/>
      <c r="H27" s="219"/>
      <c r="I27" s="219"/>
      <c r="J27" s="219"/>
      <c r="K27" s="219"/>
      <c r="L27" s="220"/>
    </row>
    <row r="28" spans="1:12" s="2" customFormat="1" ht="20.100000000000001" customHeight="1">
      <c r="A28" s="221"/>
      <c r="B28" s="218"/>
      <c r="C28" s="163" t="s">
        <v>110</v>
      </c>
      <c r="D28" s="21">
        <f t="shared" si="2"/>
        <v>1.3</v>
      </c>
      <c r="E28" s="65">
        <v>2</v>
      </c>
      <c r="F28" s="32">
        <f t="shared" si="1"/>
        <v>0</v>
      </c>
      <c r="G28" s="219"/>
      <c r="H28" s="219"/>
      <c r="I28" s="219"/>
      <c r="J28" s="219"/>
      <c r="K28" s="219"/>
      <c r="L28" s="220"/>
    </row>
    <row r="29" spans="1:12" s="2" customFormat="1" ht="20.100000000000001" customHeight="1">
      <c r="A29" s="221"/>
      <c r="B29" s="218"/>
      <c r="C29" s="163" t="s">
        <v>157</v>
      </c>
      <c r="D29" s="21">
        <f t="shared" si="2"/>
        <v>1.3</v>
      </c>
      <c r="E29" s="65">
        <v>2</v>
      </c>
      <c r="F29" s="32">
        <f t="shared" si="1"/>
        <v>0</v>
      </c>
      <c r="G29" s="219"/>
      <c r="H29" s="219"/>
      <c r="I29" s="219"/>
      <c r="J29" s="219"/>
      <c r="K29" s="219"/>
      <c r="L29" s="220"/>
    </row>
    <row r="30" spans="1:12" s="2" customFormat="1" ht="20.100000000000001" customHeight="1">
      <c r="A30" s="221"/>
      <c r="B30" s="218"/>
      <c r="C30" s="164" t="s">
        <v>25</v>
      </c>
      <c r="D30" s="17">
        <f t="shared" si="2"/>
        <v>0.32500000000000001</v>
      </c>
      <c r="E30" s="39">
        <v>0.5</v>
      </c>
      <c r="F30" s="15">
        <f t="shared" si="1"/>
        <v>0</v>
      </c>
      <c r="G30" s="219"/>
      <c r="H30" s="219"/>
      <c r="I30" s="219"/>
      <c r="J30" s="219"/>
      <c r="K30" s="219"/>
      <c r="L30" s="220"/>
    </row>
    <row r="31" spans="1:12" s="2" customFormat="1" ht="39.950000000000003" customHeight="1">
      <c r="A31" s="247"/>
      <c r="B31" s="42" t="s">
        <v>168</v>
      </c>
      <c r="C31" s="22" t="s">
        <v>33</v>
      </c>
      <c r="D31" s="23">
        <f t="shared" si="2"/>
        <v>13</v>
      </c>
      <c r="E31" s="24">
        <v>20</v>
      </c>
      <c r="F31" s="25">
        <f t="shared" si="1"/>
        <v>0</v>
      </c>
      <c r="G31" s="223" t="s">
        <v>169</v>
      </c>
      <c r="H31" s="284"/>
      <c r="I31" s="284"/>
      <c r="J31" s="284"/>
      <c r="K31" s="284"/>
      <c r="L31" s="285"/>
    </row>
    <row r="32" spans="1:12" s="2" customFormat="1" ht="20.100000000000001" customHeight="1">
      <c r="A32" s="221" t="s">
        <v>167</v>
      </c>
      <c r="B32" s="260" t="s">
        <v>158</v>
      </c>
      <c r="C32" s="18" t="s">
        <v>18</v>
      </c>
      <c r="D32" s="38">
        <f t="shared" ref="D32:D47" si="3">E32*0.65</f>
        <v>13</v>
      </c>
      <c r="E32" s="16">
        <v>20</v>
      </c>
      <c r="F32" s="110">
        <f t="shared" si="1"/>
        <v>0</v>
      </c>
      <c r="G32" s="234" t="s">
        <v>159</v>
      </c>
      <c r="H32" s="351"/>
      <c r="I32" s="351"/>
      <c r="J32" s="351"/>
      <c r="K32" s="351"/>
      <c r="L32" s="352"/>
    </row>
    <row r="33" spans="1:12" s="2" customFormat="1" ht="20.100000000000001" customHeight="1">
      <c r="A33" s="221"/>
      <c r="B33" s="322"/>
      <c r="C33" s="19" t="s">
        <v>160</v>
      </c>
      <c r="D33" s="65">
        <f t="shared" si="3"/>
        <v>6.5</v>
      </c>
      <c r="E33" s="21">
        <v>10</v>
      </c>
      <c r="F33" s="142">
        <f t="shared" si="1"/>
        <v>0</v>
      </c>
      <c r="G33" s="353"/>
      <c r="H33" s="354"/>
      <c r="I33" s="354"/>
      <c r="J33" s="354"/>
      <c r="K33" s="354"/>
      <c r="L33" s="355"/>
    </row>
    <row r="34" spans="1:12" s="2" customFormat="1" ht="20.100000000000001" customHeight="1">
      <c r="A34" s="221"/>
      <c r="B34" s="322"/>
      <c r="C34" s="19" t="s">
        <v>63</v>
      </c>
      <c r="D34" s="65">
        <f t="shared" si="3"/>
        <v>6.5</v>
      </c>
      <c r="E34" s="21">
        <v>10</v>
      </c>
      <c r="F34" s="142">
        <f t="shared" si="1"/>
        <v>0</v>
      </c>
      <c r="G34" s="353"/>
      <c r="H34" s="354"/>
      <c r="I34" s="354"/>
      <c r="J34" s="354"/>
      <c r="K34" s="354"/>
      <c r="L34" s="355"/>
    </row>
    <row r="35" spans="1:12" s="2" customFormat="1" ht="20.100000000000001" customHeight="1">
      <c r="A35" s="221"/>
      <c r="B35" s="350"/>
      <c r="C35" s="20" t="s">
        <v>91</v>
      </c>
      <c r="D35" s="39">
        <f t="shared" si="3"/>
        <v>6.5000000000000002E-2</v>
      </c>
      <c r="E35" s="17">
        <v>0.1</v>
      </c>
      <c r="F35" s="113">
        <f t="shared" si="1"/>
        <v>0</v>
      </c>
      <c r="G35" s="356"/>
      <c r="H35" s="357"/>
      <c r="I35" s="357"/>
      <c r="J35" s="357"/>
      <c r="K35" s="357"/>
      <c r="L35" s="358"/>
    </row>
    <row r="36" spans="1:12" s="2" customFormat="1" ht="20.100000000000001" customHeight="1">
      <c r="A36" s="221"/>
      <c r="B36" s="326" t="s">
        <v>166</v>
      </c>
      <c r="C36" s="97" t="s">
        <v>161</v>
      </c>
      <c r="D36" s="77">
        <f t="shared" si="3"/>
        <v>16.25</v>
      </c>
      <c r="E36" s="40">
        <v>25</v>
      </c>
      <c r="F36" s="36">
        <f t="shared" si="1"/>
        <v>0</v>
      </c>
      <c r="G36" s="329" t="s">
        <v>261</v>
      </c>
      <c r="H36" s="330"/>
      <c r="I36" s="330"/>
      <c r="J36" s="330"/>
      <c r="K36" s="330"/>
      <c r="L36" s="331"/>
    </row>
    <row r="37" spans="1:12" s="2" customFormat="1" ht="20.100000000000001" customHeight="1">
      <c r="A37" s="221"/>
      <c r="B37" s="327"/>
      <c r="C37" s="165" t="s">
        <v>162</v>
      </c>
      <c r="D37" s="166">
        <f t="shared" si="3"/>
        <v>9.75</v>
      </c>
      <c r="E37" s="57">
        <v>15</v>
      </c>
      <c r="F37" s="32">
        <f t="shared" si="1"/>
        <v>0</v>
      </c>
      <c r="G37" s="332"/>
      <c r="H37" s="333"/>
      <c r="I37" s="333"/>
      <c r="J37" s="333"/>
      <c r="K37" s="333"/>
      <c r="L37" s="334"/>
    </row>
    <row r="38" spans="1:12" s="2" customFormat="1" ht="20.100000000000001" customHeight="1">
      <c r="A38" s="221"/>
      <c r="B38" s="327"/>
      <c r="C38" s="165" t="s">
        <v>22</v>
      </c>
      <c r="D38" s="166">
        <f t="shared" si="3"/>
        <v>4.55</v>
      </c>
      <c r="E38" s="57">
        <v>7</v>
      </c>
      <c r="F38" s="32">
        <f t="shared" si="1"/>
        <v>0</v>
      </c>
      <c r="G38" s="332"/>
      <c r="H38" s="333"/>
      <c r="I38" s="333"/>
      <c r="J38" s="333"/>
      <c r="K38" s="333"/>
      <c r="L38" s="334"/>
    </row>
    <row r="39" spans="1:12" s="2" customFormat="1" ht="20.100000000000001" customHeight="1">
      <c r="A39" s="221"/>
      <c r="B39" s="327"/>
      <c r="C39" s="165" t="s">
        <v>163</v>
      </c>
      <c r="D39" s="166">
        <f t="shared" si="3"/>
        <v>1.9500000000000002</v>
      </c>
      <c r="E39" s="57">
        <v>3</v>
      </c>
      <c r="F39" s="32">
        <f t="shared" si="1"/>
        <v>0</v>
      </c>
      <c r="G39" s="332"/>
      <c r="H39" s="333"/>
      <c r="I39" s="333"/>
      <c r="J39" s="333"/>
      <c r="K39" s="333"/>
      <c r="L39" s="334"/>
    </row>
    <row r="40" spans="1:12" s="2" customFormat="1" ht="20.100000000000001" customHeight="1">
      <c r="A40" s="221"/>
      <c r="B40" s="327"/>
      <c r="C40" s="165" t="s">
        <v>58</v>
      </c>
      <c r="D40" s="166">
        <f t="shared" si="3"/>
        <v>1.9500000000000002</v>
      </c>
      <c r="E40" s="57">
        <v>3</v>
      </c>
      <c r="F40" s="32">
        <f t="shared" si="1"/>
        <v>0</v>
      </c>
      <c r="G40" s="332"/>
      <c r="H40" s="333"/>
      <c r="I40" s="333"/>
      <c r="J40" s="333"/>
      <c r="K40" s="333"/>
      <c r="L40" s="334"/>
    </row>
    <row r="41" spans="1:12" s="2" customFormat="1" ht="20.100000000000001" customHeight="1">
      <c r="A41" s="221"/>
      <c r="B41" s="327"/>
      <c r="C41" s="165" t="s">
        <v>23</v>
      </c>
      <c r="D41" s="166">
        <f t="shared" si="3"/>
        <v>0.32500000000000001</v>
      </c>
      <c r="E41" s="57">
        <v>0.5</v>
      </c>
      <c r="F41" s="32">
        <f t="shared" si="1"/>
        <v>0</v>
      </c>
      <c r="G41" s="332"/>
      <c r="H41" s="333"/>
      <c r="I41" s="333"/>
      <c r="J41" s="333"/>
      <c r="K41" s="333"/>
      <c r="L41" s="334"/>
    </row>
    <row r="42" spans="1:12" s="2" customFormat="1" ht="20.100000000000001" customHeight="1">
      <c r="A42" s="221"/>
      <c r="B42" s="327"/>
      <c r="C42" s="165" t="s">
        <v>11</v>
      </c>
      <c r="D42" s="166">
        <f t="shared" si="3"/>
        <v>19.5</v>
      </c>
      <c r="E42" s="57">
        <v>30</v>
      </c>
      <c r="F42" s="32">
        <f t="shared" si="1"/>
        <v>0</v>
      </c>
      <c r="G42" s="332"/>
      <c r="H42" s="333"/>
      <c r="I42" s="333"/>
      <c r="J42" s="333"/>
      <c r="K42" s="333"/>
      <c r="L42" s="334"/>
    </row>
    <row r="43" spans="1:12" s="2" customFormat="1" ht="20.100000000000001" customHeight="1">
      <c r="A43" s="221"/>
      <c r="B43" s="327"/>
      <c r="C43" s="165" t="s">
        <v>164</v>
      </c>
      <c r="D43" s="166">
        <f t="shared" si="3"/>
        <v>9.75</v>
      </c>
      <c r="E43" s="57">
        <v>15</v>
      </c>
      <c r="F43" s="32">
        <f t="shared" si="1"/>
        <v>0</v>
      </c>
      <c r="G43" s="332"/>
      <c r="H43" s="333"/>
      <c r="I43" s="333"/>
      <c r="J43" s="333"/>
      <c r="K43" s="333"/>
      <c r="L43" s="334"/>
    </row>
    <row r="44" spans="1:12" s="2" customFormat="1" ht="20.100000000000001" customHeight="1">
      <c r="A44" s="221"/>
      <c r="B44" s="327"/>
      <c r="C44" s="165" t="s">
        <v>63</v>
      </c>
      <c r="D44" s="166">
        <f t="shared" si="3"/>
        <v>1.3</v>
      </c>
      <c r="E44" s="57">
        <v>2</v>
      </c>
      <c r="F44" s="32">
        <f t="shared" si="1"/>
        <v>0</v>
      </c>
      <c r="G44" s="332"/>
      <c r="H44" s="333"/>
      <c r="I44" s="333"/>
      <c r="J44" s="333"/>
      <c r="K44" s="333"/>
      <c r="L44" s="334"/>
    </row>
    <row r="45" spans="1:12" s="2" customFormat="1" ht="20.100000000000001" customHeight="1">
      <c r="A45" s="221"/>
      <c r="B45" s="327"/>
      <c r="C45" s="165" t="s">
        <v>91</v>
      </c>
      <c r="D45" s="166">
        <f t="shared" si="3"/>
        <v>6.5000000000000002E-2</v>
      </c>
      <c r="E45" s="57">
        <v>0.1</v>
      </c>
      <c r="F45" s="32">
        <f t="shared" si="1"/>
        <v>0</v>
      </c>
      <c r="G45" s="332"/>
      <c r="H45" s="333"/>
      <c r="I45" s="333"/>
      <c r="J45" s="333"/>
      <c r="K45" s="333"/>
      <c r="L45" s="334"/>
    </row>
    <row r="46" spans="1:12" s="2" customFormat="1" ht="20.100000000000001" customHeight="1">
      <c r="A46" s="221"/>
      <c r="B46" s="328"/>
      <c r="C46" s="98" t="s">
        <v>87</v>
      </c>
      <c r="D46" s="33">
        <f t="shared" si="3"/>
        <v>0.65</v>
      </c>
      <c r="E46" s="37">
        <v>1</v>
      </c>
      <c r="F46" s="15">
        <f t="shared" si="1"/>
        <v>0</v>
      </c>
      <c r="G46" s="335"/>
      <c r="H46" s="336"/>
      <c r="I46" s="336"/>
      <c r="J46" s="336"/>
      <c r="K46" s="336"/>
      <c r="L46" s="337"/>
    </row>
    <row r="47" spans="1:12" s="2" customFormat="1" ht="20.100000000000001" customHeight="1" thickBot="1">
      <c r="A47" s="222"/>
      <c r="B47" s="169" t="s">
        <v>165</v>
      </c>
      <c r="C47" s="170" t="s">
        <v>165</v>
      </c>
      <c r="D47" s="171">
        <f t="shared" si="3"/>
        <v>130</v>
      </c>
      <c r="E47" s="172">
        <v>200</v>
      </c>
      <c r="F47" s="173">
        <f t="shared" si="1"/>
        <v>0</v>
      </c>
      <c r="G47" s="338"/>
      <c r="H47" s="339"/>
      <c r="I47" s="339"/>
      <c r="J47" s="339"/>
      <c r="K47" s="339"/>
      <c r="L47" s="340"/>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6.5" customHeight="1">
      <c r="B67" s="6"/>
    </row>
    <row r="68" spans="2:2" s="2" customFormat="1" ht="16.5" customHeight="1">
      <c r="B68" s="6"/>
    </row>
    <row r="69" spans="2:2" s="2" customFormat="1" ht="16.5" customHeight="1">
      <c r="B69" s="6"/>
    </row>
    <row r="70" spans="2:2" s="2" customFormat="1" ht="16.5" customHeight="1">
      <c r="B70" s="6"/>
    </row>
    <row r="71" spans="2:2" s="2" customFormat="1" ht="16.5" customHeight="1">
      <c r="B71" s="6"/>
    </row>
    <row r="72" spans="2:2" s="2" customFormat="1" ht="16.5" customHeight="1">
      <c r="B72" s="6"/>
    </row>
    <row r="73" spans="2:2" s="2" customFormat="1" ht="17.25" customHeight="1">
      <c r="B73" s="6"/>
    </row>
    <row r="74" spans="2:2" s="2" customFormat="1" ht="17.25" customHeight="1">
      <c r="B74" s="6"/>
    </row>
    <row r="75" spans="2:2" s="2" customFormat="1" ht="13.5">
      <c r="B75" s="6"/>
    </row>
    <row r="76" spans="2:2" s="2" customFormat="1" ht="13.5">
      <c r="B76" s="6"/>
    </row>
    <row r="77" spans="2:2" s="2" customFormat="1" ht="16.5" customHeight="1">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B150" s="6"/>
    </row>
    <row r="151" spans="1:7" s="2" customFormat="1" ht="13.5">
      <c r="B151" s="6"/>
    </row>
    <row r="152" spans="1:7" s="2" customFormat="1" ht="13.5">
      <c r="B152" s="6"/>
    </row>
    <row r="153" spans="1:7" s="2" customFormat="1" ht="13.5">
      <c r="B153" s="6"/>
    </row>
    <row r="154" spans="1:7" s="2" customFormat="1" ht="13.5">
      <c r="B154" s="6"/>
    </row>
    <row r="155" spans="1:7" s="2" customFormat="1" ht="13.5">
      <c r="B155" s="6"/>
    </row>
    <row r="156" spans="1:7" s="2" customFormat="1" ht="13.5">
      <c r="B156" s="6"/>
    </row>
    <row r="157" spans="1:7" s="2" customFormat="1" ht="13.5">
      <c r="B157" s="6"/>
    </row>
    <row r="158" spans="1:7" s="2" customFormat="1" ht="13.5">
      <c r="B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sheetData>
  <mergeCells count="19">
    <mergeCell ref="B12:B17"/>
    <mergeCell ref="G12:L17"/>
    <mergeCell ref="B18:B24"/>
    <mergeCell ref="A1:L3"/>
    <mergeCell ref="A5:B5"/>
    <mergeCell ref="G9:L9"/>
    <mergeCell ref="B10:B11"/>
    <mergeCell ref="G10:L11"/>
    <mergeCell ref="A10:A31"/>
    <mergeCell ref="B36:B46"/>
    <mergeCell ref="G36:L46"/>
    <mergeCell ref="G47:L47"/>
    <mergeCell ref="A32:A47"/>
    <mergeCell ref="G18:L24"/>
    <mergeCell ref="B25:B30"/>
    <mergeCell ref="G25:L30"/>
    <mergeCell ref="B32:B35"/>
    <mergeCell ref="G32:L35"/>
    <mergeCell ref="G31:L3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45"/>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2" t="s">
        <v>68</v>
      </c>
      <c r="B1" s="273"/>
      <c r="C1" s="273"/>
      <c r="D1" s="273"/>
      <c r="E1" s="273"/>
      <c r="F1" s="273"/>
      <c r="G1" s="273"/>
      <c r="H1" s="273"/>
      <c r="I1" s="273"/>
      <c r="J1" s="273"/>
      <c r="K1" s="273"/>
      <c r="L1" s="273"/>
    </row>
    <row r="2" spans="1:12" ht="15.75" customHeight="1">
      <c r="A2" s="273"/>
      <c r="B2" s="273"/>
      <c r="C2" s="273"/>
      <c r="D2" s="273"/>
      <c r="E2" s="273"/>
      <c r="F2" s="273"/>
      <c r="G2" s="273"/>
      <c r="H2" s="273"/>
      <c r="I2" s="273"/>
      <c r="J2" s="273"/>
      <c r="K2" s="273"/>
      <c r="L2" s="273"/>
    </row>
    <row r="3" spans="1:12" ht="15.75" customHeight="1">
      <c r="A3" s="273"/>
      <c r="B3" s="273"/>
      <c r="C3" s="273"/>
      <c r="D3" s="273"/>
      <c r="E3" s="273"/>
      <c r="F3" s="273"/>
      <c r="G3" s="273"/>
      <c r="H3" s="273"/>
      <c r="I3" s="273"/>
      <c r="J3" s="273"/>
      <c r="K3" s="273"/>
      <c r="L3" s="273"/>
    </row>
    <row r="4" spans="1:12" ht="13.5" customHeight="1">
      <c r="B4" s="4"/>
      <c r="D4" s="4"/>
      <c r="E4"/>
      <c r="F4"/>
      <c r="G4"/>
    </row>
    <row r="5" spans="1:12" ht="17.25" customHeight="1">
      <c r="A5" s="274" t="s">
        <v>8</v>
      </c>
      <c r="B5" s="274"/>
      <c r="C5" s="8"/>
      <c r="E5" s="2"/>
      <c r="G5" s="4"/>
    </row>
    <row r="6" spans="1:12" ht="17.25" customHeight="1">
      <c r="A6" s="76" t="s">
        <v>9</v>
      </c>
      <c r="B6" s="34"/>
      <c r="C6" s="8"/>
      <c r="E6" s="2"/>
      <c r="G6" s="4"/>
    </row>
    <row r="7" spans="1:12" ht="17.25" customHeight="1">
      <c r="A7" s="76" t="s">
        <v>10</v>
      </c>
      <c r="B7" s="35"/>
      <c r="D7" s="2" t="s">
        <v>5</v>
      </c>
    </row>
    <row r="8" spans="1:12" ht="17.25" customHeight="1" thickBot="1">
      <c r="A8" s="9"/>
    </row>
    <row r="9" spans="1:12" ht="30" customHeight="1" thickBot="1">
      <c r="A9" s="11" t="s">
        <v>0</v>
      </c>
      <c r="B9" s="13" t="s">
        <v>4</v>
      </c>
      <c r="C9" s="12" t="s">
        <v>1</v>
      </c>
      <c r="D9" s="13" t="s">
        <v>6</v>
      </c>
      <c r="E9" s="13" t="s">
        <v>7</v>
      </c>
      <c r="F9" s="13" t="s">
        <v>2</v>
      </c>
      <c r="G9" s="275" t="s">
        <v>3</v>
      </c>
      <c r="H9" s="275"/>
      <c r="I9" s="275"/>
      <c r="J9" s="275"/>
      <c r="K9" s="275"/>
      <c r="L9" s="276"/>
    </row>
    <row r="10" spans="1:12" s="2" customFormat="1" ht="20.100000000000001" customHeight="1">
      <c r="A10" s="246" t="s">
        <v>13</v>
      </c>
      <c r="B10" s="364" t="s">
        <v>170</v>
      </c>
      <c r="C10" s="88" t="s">
        <v>18</v>
      </c>
      <c r="D10" s="89">
        <f t="shared" ref="D10:D25" si="0">E10*0.65</f>
        <v>33.800000000000004</v>
      </c>
      <c r="E10" s="90">
        <v>52</v>
      </c>
      <c r="F10" s="91">
        <f t="shared" ref="F10:F18" si="1">($B$6*D10)+($B$7*E10)</f>
        <v>0</v>
      </c>
      <c r="G10" s="279" t="s">
        <v>101</v>
      </c>
      <c r="H10" s="280"/>
      <c r="I10" s="280"/>
      <c r="J10" s="280"/>
      <c r="K10" s="280"/>
      <c r="L10" s="281"/>
    </row>
    <row r="11" spans="1:12" s="2" customFormat="1" ht="20.100000000000001" customHeight="1">
      <c r="A11" s="221"/>
      <c r="B11" s="365"/>
      <c r="C11" s="41" t="s">
        <v>171</v>
      </c>
      <c r="D11" s="33">
        <f t="shared" si="0"/>
        <v>1.9500000000000002</v>
      </c>
      <c r="E11" s="14">
        <v>3</v>
      </c>
      <c r="F11" s="15">
        <f t="shared" si="1"/>
        <v>0</v>
      </c>
      <c r="G11" s="240"/>
      <c r="H11" s="241"/>
      <c r="I11" s="241"/>
      <c r="J11" s="241"/>
      <c r="K11" s="241"/>
      <c r="L11" s="242"/>
    </row>
    <row r="12" spans="1:12" ht="20.100000000000001" customHeight="1">
      <c r="A12" s="221"/>
      <c r="B12" s="231" t="s">
        <v>172</v>
      </c>
      <c r="C12" s="18" t="s">
        <v>173</v>
      </c>
      <c r="D12" s="40">
        <f t="shared" si="0"/>
        <v>9.75</v>
      </c>
      <c r="E12" s="36">
        <v>15</v>
      </c>
      <c r="F12" s="40">
        <f t="shared" si="1"/>
        <v>0</v>
      </c>
      <c r="G12" s="234" t="s">
        <v>253</v>
      </c>
      <c r="H12" s="235"/>
      <c r="I12" s="235"/>
      <c r="J12" s="235"/>
      <c r="K12" s="235"/>
      <c r="L12" s="236"/>
    </row>
    <row r="13" spans="1:12" ht="20.100000000000001" customHeight="1">
      <c r="A13" s="221"/>
      <c r="B13" s="232"/>
      <c r="C13" s="19" t="s">
        <v>174</v>
      </c>
      <c r="D13" s="57">
        <f t="shared" si="0"/>
        <v>6.5</v>
      </c>
      <c r="E13" s="32">
        <v>10</v>
      </c>
      <c r="F13" s="57">
        <f t="shared" si="1"/>
        <v>0</v>
      </c>
      <c r="G13" s="237"/>
      <c r="H13" s="238"/>
      <c r="I13" s="238"/>
      <c r="J13" s="238"/>
      <c r="K13" s="238"/>
      <c r="L13" s="239"/>
    </row>
    <row r="14" spans="1:12" ht="20.100000000000001" customHeight="1">
      <c r="A14" s="221"/>
      <c r="B14" s="232"/>
      <c r="C14" s="19" t="s">
        <v>49</v>
      </c>
      <c r="D14" s="57">
        <f t="shared" si="0"/>
        <v>6.5</v>
      </c>
      <c r="E14" s="32">
        <v>10</v>
      </c>
      <c r="F14" s="57">
        <f t="shared" si="1"/>
        <v>0</v>
      </c>
      <c r="G14" s="237"/>
      <c r="H14" s="238"/>
      <c r="I14" s="238"/>
      <c r="J14" s="238"/>
      <c r="K14" s="238"/>
      <c r="L14" s="239"/>
    </row>
    <row r="15" spans="1:12" ht="20.100000000000001" customHeight="1">
      <c r="A15" s="221"/>
      <c r="B15" s="232"/>
      <c r="C15" s="19" t="s">
        <v>31</v>
      </c>
      <c r="D15" s="57">
        <f t="shared" si="0"/>
        <v>3.25</v>
      </c>
      <c r="E15" s="32">
        <v>5</v>
      </c>
      <c r="F15" s="57">
        <f t="shared" si="1"/>
        <v>0</v>
      </c>
      <c r="G15" s="237"/>
      <c r="H15" s="238"/>
      <c r="I15" s="238"/>
      <c r="J15" s="238"/>
      <c r="K15" s="238"/>
      <c r="L15" s="239"/>
    </row>
    <row r="16" spans="1:12" ht="20.100000000000001" customHeight="1">
      <c r="A16" s="221"/>
      <c r="B16" s="232"/>
      <c r="C16" s="19" t="s">
        <v>22</v>
      </c>
      <c r="D16" s="57">
        <f t="shared" si="0"/>
        <v>3.25</v>
      </c>
      <c r="E16" s="32">
        <v>5</v>
      </c>
      <c r="F16" s="57">
        <f t="shared" si="1"/>
        <v>0</v>
      </c>
      <c r="G16" s="237"/>
      <c r="H16" s="238"/>
      <c r="I16" s="238"/>
      <c r="J16" s="238"/>
      <c r="K16" s="238"/>
      <c r="L16" s="239"/>
    </row>
    <row r="17" spans="1:12" ht="20.100000000000001" customHeight="1">
      <c r="A17" s="221"/>
      <c r="B17" s="232"/>
      <c r="C17" s="19" t="s">
        <v>23</v>
      </c>
      <c r="D17" s="57">
        <f t="shared" si="0"/>
        <v>0.65</v>
      </c>
      <c r="E17" s="32">
        <v>1</v>
      </c>
      <c r="F17" s="57">
        <f t="shared" si="1"/>
        <v>0</v>
      </c>
      <c r="G17" s="237"/>
      <c r="H17" s="238"/>
      <c r="I17" s="238"/>
      <c r="J17" s="238"/>
      <c r="K17" s="238"/>
      <c r="L17" s="239"/>
    </row>
    <row r="18" spans="1:12" ht="20.100000000000001" customHeight="1">
      <c r="A18" s="221"/>
      <c r="B18" s="232"/>
      <c r="C18" s="19" t="s">
        <v>91</v>
      </c>
      <c r="D18" s="57">
        <f t="shared" si="0"/>
        <v>0.32500000000000001</v>
      </c>
      <c r="E18" s="32">
        <v>0.5</v>
      </c>
      <c r="F18" s="57">
        <f t="shared" si="1"/>
        <v>0</v>
      </c>
      <c r="G18" s="237"/>
      <c r="H18" s="238"/>
      <c r="I18" s="238"/>
      <c r="J18" s="238"/>
      <c r="K18" s="238"/>
      <c r="L18" s="239"/>
    </row>
    <row r="19" spans="1:12" s="2" customFormat="1" ht="20.100000000000001" customHeight="1">
      <c r="A19" s="221"/>
      <c r="B19" s="232"/>
      <c r="C19" s="19" t="s">
        <v>87</v>
      </c>
      <c r="D19" s="32">
        <f t="shared" si="0"/>
        <v>1.9500000000000002</v>
      </c>
      <c r="E19" s="32">
        <v>3</v>
      </c>
      <c r="F19" s="57">
        <f>($B$6*D19)+($B$7*E19)</f>
        <v>0</v>
      </c>
      <c r="G19" s="237"/>
      <c r="H19" s="238"/>
      <c r="I19" s="238"/>
      <c r="J19" s="238"/>
      <c r="K19" s="238"/>
      <c r="L19" s="239"/>
    </row>
    <row r="20" spans="1:12" s="2" customFormat="1" ht="20.100000000000001" customHeight="1">
      <c r="A20" s="221"/>
      <c r="B20" s="232"/>
      <c r="C20" s="19" t="s">
        <v>20</v>
      </c>
      <c r="D20" s="57">
        <f t="shared" si="0"/>
        <v>0.65</v>
      </c>
      <c r="E20" s="32">
        <v>1</v>
      </c>
      <c r="F20" s="50">
        <f>($B$6*D20)+($B$7*E20)</f>
        <v>0</v>
      </c>
      <c r="G20" s="237"/>
      <c r="H20" s="238"/>
      <c r="I20" s="238"/>
      <c r="J20" s="238"/>
      <c r="K20" s="238"/>
      <c r="L20" s="239"/>
    </row>
    <row r="21" spans="1:12" s="2" customFormat="1" ht="20.100000000000001" customHeight="1">
      <c r="A21" s="221"/>
      <c r="B21" s="233"/>
      <c r="C21" s="20" t="s">
        <v>21</v>
      </c>
      <c r="D21" s="37">
        <f t="shared" si="0"/>
        <v>0.65</v>
      </c>
      <c r="E21" s="15">
        <v>1</v>
      </c>
      <c r="F21" s="37">
        <f>($B$6*D21)+($B$7*E21)</f>
        <v>0</v>
      </c>
      <c r="G21" s="240"/>
      <c r="H21" s="241"/>
      <c r="I21" s="241"/>
      <c r="J21" s="241"/>
      <c r="K21" s="241"/>
      <c r="L21" s="242"/>
    </row>
    <row r="22" spans="1:12" s="2" customFormat="1" ht="20.100000000000001" customHeight="1">
      <c r="A22" s="221"/>
      <c r="B22" s="376" t="s">
        <v>175</v>
      </c>
      <c r="C22" s="174" t="s">
        <v>107</v>
      </c>
      <c r="D22" s="36">
        <f t="shared" si="0"/>
        <v>22.75</v>
      </c>
      <c r="E22" s="49">
        <v>35</v>
      </c>
      <c r="F22" s="175">
        <f t="shared" ref="F22:F50" si="2">($B$6*D22)+($B$7*E22)</f>
        <v>0</v>
      </c>
      <c r="G22" s="379" t="s">
        <v>254</v>
      </c>
      <c r="H22" s="380"/>
      <c r="I22" s="380"/>
      <c r="J22" s="380"/>
      <c r="K22" s="380"/>
      <c r="L22" s="381"/>
    </row>
    <row r="23" spans="1:12" s="2" customFormat="1" ht="20.100000000000001" customHeight="1">
      <c r="A23" s="221"/>
      <c r="B23" s="377"/>
      <c r="C23" s="176" t="s">
        <v>176</v>
      </c>
      <c r="D23" s="32">
        <f t="shared" si="0"/>
        <v>6.5</v>
      </c>
      <c r="E23" s="50">
        <v>10</v>
      </c>
      <c r="F23" s="177">
        <f t="shared" si="2"/>
        <v>0</v>
      </c>
      <c r="G23" s="382"/>
      <c r="H23" s="383"/>
      <c r="I23" s="383"/>
      <c r="J23" s="383"/>
      <c r="K23" s="383"/>
      <c r="L23" s="384"/>
    </row>
    <row r="24" spans="1:12" s="2" customFormat="1" ht="20.100000000000001" customHeight="1">
      <c r="A24" s="221"/>
      <c r="B24" s="377"/>
      <c r="C24" s="176" t="s">
        <v>177</v>
      </c>
      <c r="D24" s="32">
        <f t="shared" si="0"/>
        <v>3.25</v>
      </c>
      <c r="E24" s="50">
        <v>5</v>
      </c>
      <c r="F24" s="177">
        <f t="shared" si="2"/>
        <v>0</v>
      </c>
      <c r="G24" s="382"/>
      <c r="H24" s="383"/>
      <c r="I24" s="383"/>
      <c r="J24" s="383"/>
      <c r="K24" s="383"/>
      <c r="L24" s="384"/>
    </row>
    <row r="25" spans="1:12" s="2" customFormat="1" ht="20.100000000000001" customHeight="1">
      <c r="A25" s="221"/>
      <c r="B25" s="377"/>
      <c r="C25" s="176" t="s">
        <v>91</v>
      </c>
      <c r="D25" s="32">
        <f t="shared" si="0"/>
        <v>6.5000000000000002E-2</v>
      </c>
      <c r="E25" s="50">
        <v>0.1</v>
      </c>
      <c r="F25" s="177">
        <f t="shared" si="2"/>
        <v>0</v>
      </c>
      <c r="G25" s="382"/>
      <c r="H25" s="383"/>
      <c r="I25" s="383"/>
      <c r="J25" s="383"/>
      <c r="K25" s="383"/>
      <c r="L25" s="384"/>
    </row>
    <row r="26" spans="1:12" s="2" customFormat="1" ht="20.100000000000001" customHeight="1">
      <c r="A26" s="221"/>
      <c r="B26" s="377"/>
      <c r="C26" s="176" t="s">
        <v>178</v>
      </c>
      <c r="D26" s="32"/>
      <c r="E26" s="178"/>
      <c r="F26" s="177"/>
      <c r="G26" s="382"/>
      <c r="H26" s="383"/>
      <c r="I26" s="383"/>
      <c r="J26" s="383"/>
      <c r="K26" s="383"/>
      <c r="L26" s="384"/>
    </row>
    <row r="27" spans="1:12" s="2" customFormat="1" ht="20.100000000000001" customHeight="1">
      <c r="A27" s="221"/>
      <c r="B27" s="377"/>
      <c r="C27" s="176" t="s">
        <v>179</v>
      </c>
      <c r="D27" s="32">
        <f t="shared" ref="D27:D41" si="3">E27*0.65</f>
        <v>3.25</v>
      </c>
      <c r="E27" s="50">
        <v>5</v>
      </c>
      <c r="F27" s="177">
        <f t="shared" ref="F27:F29" si="4">($B$6*D27)+($B$7*E27)</f>
        <v>0</v>
      </c>
      <c r="G27" s="382"/>
      <c r="H27" s="383"/>
      <c r="I27" s="383"/>
      <c r="J27" s="383"/>
      <c r="K27" s="383"/>
      <c r="L27" s="384"/>
    </row>
    <row r="28" spans="1:12" s="2" customFormat="1" ht="20.100000000000001" customHeight="1">
      <c r="A28" s="221"/>
      <c r="B28" s="377"/>
      <c r="C28" s="176" t="s">
        <v>180</v>
      </c>
      <c r="D28" s="32">
        <f t="shared" si="3"/>
        <v>3.25</v>
      </c>
      <c r="E28" s="178">
        <v>5</v>
      </c>
      <c r="F28" s="177">
        <f t="shared" si="4"/>
        <v>0</v>
      </c>
      <c r="G28" s="382"/>
      <c r="H28" s="383"/>
      <c r="I28" s="383"/>
      <c r="J28" s="383"/>
      <c r="K28" s="383"/>
      <c r="L28" s="384"/>
    </row>
    <row r="29" spans="1:12" s="2" customFormat="1" ht="20.100000000000001" customHeight="1">
      <c r="A29" s="221"/>
      <c r="B29" s="377"/>
      <c r="C29" s="176" t="s">
        <v>181</v>
      </c>
      <c r="D29" s="32">
        <f t="shared" si="3"/>
        <v>3.25</v>
      </c>
      <c r="E29" s="178">
        <v>5</v>
      </c>
      <c r="F29" s="177">
        <f t="shared" si="4"/>
        <v>0</v>
      </c>
      <c r="G29" s="382"/>
      <c r="H29" s="383"/>
      <c r="I29" s="383"/>
      <c r="J29" s="383"/>
      <c r="K29" s="383"/>
      <c r="L29" s="384"/>
    </row>
    <row r="30" spans="1:12" s="2" customFormat="1" ht="20.100000000000001" customHeight="1">
      <c r="A30" s="221"/>
      <c r="B30" s="377"/>
      <c r="C30" s="176" t="s">
        <v>39</v>
      </c>
      <c r="D30" s="32">
        <f t="shared" si="3"/>
        <v>1.9500000000000002</v>
      </c>
      <c r="E30" s="166">
        <v>3</v>
      </c>
      <c r="F30" s="177">
        <f t="shared" si="2"/>
        <v>0</v>
      </c>
      <c r="G30" s="382"/>
      <c r="H30" s="383"/>
      <c r="I30" s="383"/>
      <c r="J30" s="383"/>
      <c r="K30" s="383"/>
      <c r="L30" s="384"/>
    </row>
    <row r="31" spans="1:12" s="2" customFormat="1" ht="20.100000000000001" customHeight="1">
      <c r="A31" s="221"/>
      <c r="B31" s="377"/>
      <c r="C31" s="176" t="s">
        <v>24</v>
      </c>
      <c r="D31" s="32">
        <f t="shared" si="3"/>
        <v>0.65</v>
      </c>
      <c r="E31" s="166">
        <v>1</v>
      </c>
      <c r="F31" s="177">
        <f t="shared" si="2"/>
        <v>0</v>
      </c>
      <c r="G31" s="382"/>
      <c r="H31" s="383"/>
      <c r="I31" s="383"/>
      <c r="J31" s="383"/>
      <c r="K31" s="383"/>
      <c r="L31" s="384"/>
    </row>
    <row r="32" spans="1:12" s="2" customFormat="1" ht="20.100000000000001" customHeight="1">
      <c r="A32" s="221"/>
      <c r="B32" s="377"/>
      <c r="C32" s="176" t="s">
        <v>182</v>
      </c>
      <c r="D32" s="32">
        <f t="shared" si="3"/>
        <v>1.3</v>
      </c>
      <c r="E32" s="166">
        <v>2</v>
      </c>
      <c r="F32" s="177">
        <f t="shared" si="2"/>
        <v>0</v>
      </c>
      <c r="G32" s="382"/>
      <c r="H32" s="383"/>
      <c r="I32" s="383"/>
      <c r="J32" s="383"/>
      <c r="K32" s="383"/>
      <c r="L32" s="384"/>
    </row>
    <row r="33" spans="1:12" s="2" customFormat="1" ht="20.100000000000001" customHeight="1">
      <c r="A33" s="221"/>
      <c r="B33" s="377"/>
      <c r="C33" s="179" t="s">
        <v>110</v>
      </c>
      <c r="D33" s="32">
        <f t="shared" si="3"/>
        <v>1.3</v>
      </c>
      <c r="E33" s="59">
        <v>2</v>
      </c>
      <c r="F33" s="177">
        <f t="shared" si="2"/>
        <v>0</v>
      </c>
      <c r="G33" s="382"/>
      <c r="H33" s="383"/>
      <c r="I33" s="383"/>
      <c r="J33" s="383"/>
      <c r="K33" s="383"/>
      <c r="L33" s="384"/>
    </row>
    <row r="34" spans="1:12" s="2" customFormat="1" ht="20.100000000000001" customHeight="1">
      <c r="A34" s="221"/>
      <c r="B34" s="378"/>
      <c r="C34" s="176" t="s">
        <v>40</v>
      </c>
      <c r="D34" s="32">
        <f t="shared" si="3"/>
        <v>1.3</v>
      </c>
      <c r="E34" s="166">
        <v>2</v>
      </c>
      <c r="F34" s="177">
        <f t="shared" si="2"/>
        <v>0</v>
      </c>
      <c r="G34" s="385"/>
      <c r="H34" s="386"/>
      <c r="I34" s="386"/>
      <c r="J34" s="386"/>
      <c r="K34" s="386"/>
      <c r="L34" s="387"/>
    </row>
    <row r="35" spans="1:12" s="2" customFormat="1" ht="20.100000000000001" customHeight="1">
      <c r="A35" s="221"/>
      <c r="B35" s="218" t="s">
        <v>183</v>
      </c>
      <c r="C35" s="52" t="s">
        <v>184</v>
      </c>
      <c r="D35" s="16">
        <f t="shared" si="3"/>
        <v>22.75</v>
      </c>
      <c r="E35" s="38">
        <v>35</v>
      </c>
      <c r="F35" s="36">
        <f t="shared" si="2"/>
        <v>0</v>
      </c>
      <c r="G35" s="219" t="s">
        <v>255</v>
      </c>
      <c r="H35" s="388"/>
      <c r="I35" s="388"/>
      <c r="J35" s="388"/>
      <c r="K35" s="388"/>
      <c r="L35" s="389"/>
    </row>
    <row r="36" spans="1:12" s="2" customFormat="1" ht="20.100000000000001" customHeight="1">
      <c r="A36" s="221"/>
      <c r="B36" s="218"/>
      <c r="C36" s="68" t="s">
        <v>185</v>
      </c>
      <c r="D36" s="21">
        <f t="shared" si="3"/>
        <v>1.3</v>
      </c>
      <c r="E36" s="65">
        <v>2</v>
      </c>
      <c r="F36" s="32">
        <f t="shared" si="2"/>
        <v>0</v>
      </c>
      <c r="G36" s="388"/>
      <c r="H36" s="388"/>
      <c r="I36" s="388"/>
      <c r="J36" s="388"/>
      <c r="K36" s="388"/>
      <c r="L36" s="389"/>
    </row>
    <row r="37" spans="1:12" ht="20.100000000000001" customHeight="1">
      <c r="A37" s="221"/>
      <c r="B37" s="218"/>
      <c r="C37" s="68" t="s">
        <v>186</v>
      </c>
      <c r="D37" s="21">
        <f t="shared" si="3"/>
        <v>0.32500000000000001</v>
      </c>
      <c r="E37" s="65">
        <v>0.5</v>
      </c>
      <c r="F37" s="32">
        <f t="shared" si="2"/>
        <v>0</v>
      </c>
      <c r="G37" s="388"/>
      <c r="H37" s="388"/>
      <c r="I37" s="388"/>
      <c r="J37" s="388"/>
      <c r="K37" s="388"/>
      <c r="L37" s="389"/>
    </row>
    <row r="38" spans="1:12" s="2" customFormat="1" ht="20.100000000000001" customHeight="1">
      <c r="A38" s="221"/>
      <c r="B38" s="218"/>
      <c r="C38" s="68" t="s">
        <v>25</v>
      </c>
      <c r="D38" s="21">
        <f t="shared" si="3"/>
        <v>0.32500000000000001</v>
      </c>
      <c r="E38" s="65">
        <v>0.5</v>
      </c>
      <c r="F38" s="32">
        <f t="shared" si="2"/>
        <v>0</v>
      </c>
      <c r="G38" s="388"/>
      <c r="H38" s="388"/>
      <c r="I38" s="388"/>
      <c r="J38" s="388"/>
      <c r="K38" s="388"/>
      <c r="L38" s="389"/>
    </row>
    <row r="39" spans="1:12" s="2" customFormat="1" ht="20.100000000000001" customHeight="1">
      <c r="A39" s="221"/>
      <c r="B39" s="218"/>
      <c r="C39" s="68" t="s">
        <v>24</v>
      </c>
      <c r="D39" s="21">
        <f t="shared" si="3"/>
        <v>0.65</v>
      </c>
      <c r="E39" s="65">
        <v>1</v>
      </c>
      <c r="F39" s="32">
        <f t="shared" si="2"/>
        <v>0</v>
      </c>
      <c r="G39" s="388"/>
      <c r="H39" s="388"/>
      <c r="I39" s="388"/>
      <c r="J39" s="388"/>
      <c r="K39" s="388"/>
      <c r="L39" s="389"/>
    </row>
    <row r="40" spans="1:12" s="2" customFormat="1" ht="20.100000000000001" customHeight="1">
      <c r="A40" s="221"/>
      <c r="B40" s="218"/>
      <c r="C40" s="68" t="s">
        <v>187</v>
      </c>
      <c r="D40" s="21">
        <f t="shared" si="3"/>
        <v>0.32500000000000001</v>
      </c>
      <c r="E40" s="65">
        <v>0.5</v>
      </c>
      <c r="F40" s="32">
        <f t="shared" si="2"/>
        <v>0</v>
      </c>
      <c r="G40" s="388"/>
      <c r="H40" s="388"/>
      <c r="I40" s="388"/>
      <c r="J40" s="388"/>
      <c r="K40" s="388"/>
      <c r="L40" s="389"/>
    </row>
    <row r="41" spans="1:12" s="2" customFormat="1" ht="20.100000000000001" customHeight="1">
      <c r="A41" s="221"/>
      <c r="B41" s="218"/>
      <c r="C41" s="164" t="s">
        <v>110</v>
      </c>
      <c r="D41" s="17">
        <f t="shared" si="3"/>
        <v>0.32500000000000001</v>
      </c>
      <c r="E41" s="183">
        <v>0.5</v>
      </c>
      <c r="F41" s="32">
        <f t="shared" si="2"/>
        <v>0</v>
      </c>
      <c r="G41" s="388"/>
      <c r="H41" s="388"/>
      <c r="I41" s="388"/>
      <c r="J41" s="388"/>
      <c r="K41" s="388"/>
      <c r="L41" s="389"/>
    </row>
    <row r="42" spans="1:12" s="2" customFormat="1" ht="39.950000000000003" customHeight="1">
      <c r="A42" s="247"/>
      <c r="B42" s="42" t="s">
        <v>32</v>
      </c>
      <c r="C42" s="181" t="s">
        <v>33</v>
      </c>
      <c r="D42" s="23">
        <f>E42*0.65</f>
        <v>13</v>
      </c>
      <c r="E42" s="182">
        <v>20</v>
      </c>
      <c r="F42" s="25">
        <f t="shared" si="2"/>
        <v>0</v>
      </c>
      <c r="G42" s="223" t="s">
        <v>188</v>
      </c>
      <c r="H42" s="284"/>
      <c r="I42" s="284"/>
      <c r="J42" s="284"/>
      <c r="K42" s="284"/>
      <c r="L42" s="285"/>
    </row>
    <row r="43" spans="1:12" s="2" customFormat="1" ht="23.25" customHeight="1">
      <c r="A43" s="221" t="s">
        <v>167</v>
      </c>
      <c r="B43" s="393" t="s">
        <v>189</v>
      </c>
      <c r="C43" s="18" t="s">
        <v>190</v>
      </c>
      <c r="D43" s="40">
        <f t="shared" ref="D43:D50" si="5">E43*0.65</f>
        <v>13</v>
      </c>
      <c r="E43" s="36">
        <v>20</v>
      </c>
      <c r="F43" s="40">
        <f t="shared" si="2"/>
        <v>0</v>
      </c>
      <c r="G43" s="366" t="s">
        <v>191</v>
      </c>
      <c r="H43" s="366"/>
      <c r="I43" s="366"/>
      <c r="J43" s="366"/>
      <c r="K43" s="366"/>
      <c r="L43" s="367"/>
    </row>
    <row r="44" spans="1:12" s="2" customFormat="1" ht="23.25" customHeight="1">
      <c r="A44" s="221"/>
      <c r="B44" s="287"/>
      <c r="C44" s="19" t="s">
        <v>51</v>
      </c>
      <c r="D44" s="57">
        <f t="shared" si="5"/>
        <v>9.75</v>
      </c>
      <c r="E44" s="32">
        <v>15</v>
      </c>
      <c r="F44" s="57">
        <f t="shared" si="2"/>
        <v>0</v>
      </c>
      <c r="G44" s="292"/>
      <c r="H44" s="292"/>
      <c r="I44" s="292"/>
      <c r="J44" s="292"/>
      <c r="K44" s="292"/>
      <c r="L44" s="316"/>
    </row>
    <row r="45" spans="1:12" s="2" customFormat="1" ht="23.25" customHeight="1">
      <c r="A45" s="221"/>
      <c r="B45" s="287"/>
      <c r="C45" s="19" t="s">
        <v>22</v>
      </c>
      <c r="D45" s="57">
        <f t="shared" si="5"/>
        <v>3.25</v>
      </c>
      <c r="E45" s="32">
        <v>5</v>
      </c>
      <c r="F45" s="57">
        <f t="shared" si="2"/>
        <v>0</v>
      </c>
      <c r="G45" s="292"/>
      <c r="H45" s="292"/>
      <c r="I45" s="292"/>
      <c r="J45" s="292"/>
      <c r="K45" s="292"/>
      <c r="L45" s="316"/>
    </row>
    <row r="46" spans="1:12" s="2" customFormat="1" ht="23.25" customHeight="1">
      <c r="A46" s="221"/>
      <c r="B46" s="394"/>
      <c r="C46" s="20" t="s">
        <v>91</v>
      </c>
      <c r="D46" s="37">
        <f t="shared" si="5"/>
        <v>6.5000000000000002E-2</v>
      </c>
      <c r="E46" s="15">
        <v>0.1</v>
      </c>
      <c r="F46" s="37">
        <f t="shared" si="2"/>
        <v>0</v>
      </c>
      <c r="G46" s="368"/>
      <c r="H46" s="368"/>
      <c r="I46" s="368"/>
      <c r="J46" s="368"/>
      <c r="K46" s="368"/>
      <c r="L46" s="369"/>
    </row>
    <row r="47" spans="1:12" s="2" customFormat="1" ht="20.100000000000001" customHeight="1">
      <c r="A47" s="221"/>
      <c r="B47" s="104" t="s">
        <v>52</v>
      </c>
      <c r="C47" s="61" t="s">
        <v>52</v>
      </c>
      <c r="D47" s="31">
        <f t="shared" si="5"/>
        <v>32.5</v>
      </c>
      <c r="E47" s="46">
        <v>50</v>
      </c>
      <c r="F47" s="32">
        <f t="shared" si="2"/>
        <v>0</v>
      </c>
      <c r="G47" s="319"/>
      <c r="H47" s="320"/>
      <c r="I47" s="320"/>
      <c r="J47" s="320"/>
      <c r="K47" s="320"/>
      <c r="L47" s="321"/>
    </row>
    <row r="48" spans="1:12" s="2" customFormat="1" ht="49.5" customHeight="1">
      <c r="A48" s="221"/>
      <c r="B48" s="199" t="s">
        <v>247</v>
      </c>
      <c r="C48" s="200" t="s">
        <v>192</v>
      </c>
      <c r="D48" s="180">
        <f t="shared" si="5"/>
        <v>52</v>
      </c>
      <c r="E48" s="153">
        <v>80</v>
      </c>
      <c r="F48" s="25">
        <f t="shared" si="2"/>
        <v>0</v>
      </c>
      <c r="G48" s="370" t="s">
        <v>256</v>
      </c>
      <c r="H48" s="371"/>
      <c r="I48" s="371"/>
      <c r="J48" s="371"/>
      <c r="K48" s="371"/>
      <c r="L48" s="372"/>
    </row>
    <row r="49" spans="1:12" s="2" customFormat="1" ht="20.100000000000001" customHeight="1">
      <c r="A49" s="221"/>
      <c r="B49" s="214" t="s">
        <v>11</v>
      </c>
      <c r="C49" s="53" t="s">
        <v>12</v>
      </c>
      <c r="D49" s="56">
        <f t="shared" si="5"/>
        <v>130</v>
      </c>
      <c r="E49" s="66">
        <v>200</v>
      </c>
      <c r="F49" s="215">
        <f t="shared" si="2"/>
        <v>0</v>
      </c>
      <c r="G49" s="390"/>
      <c r="H49" s="391"/>
      <c r="I49" s="391"/>
      <c r="J49" s="391"/>
      <c r="K49" s="391"/>
      <c r="L49" s="392"/>
    </row>
    <row r="50" spans="1:12" s="2" customFormat="1" ht="20.100000000000001" customHeight="1" thickBot="1">
      <c r="A50" s="222"/>
      <c r="B50" s="169" t="s">
        <v>193</v>
      </c>
      <c r="C50" s="184" t="s">
        <v>194</v>
      </c>
      <c r="D50" s="171">
        <f t="shared" si="5"/>
        <v>91</v>
      </c>
      <c r="E50" s="172">
        <v>140</v>
      </c>
      <c r="F50" s="26">
        <f t="shared" si="2"/>
        <v>0</v>
      </c>
      <c r="G50" s="373"/>
      <c r="H50" s="374"/>
      <c r="I50" s="374"/>
      <c r="J50" s="374"/>
      <c r="K50" s="374"/>
      <c r="L50" s="375"/>
    </row>
    <row r="51" spans="1:12" s="2" customFormat="1" ht="13.5">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6.5" customHeight="1">
      <c r="B73" s="6"/>
    </row>
    <row r="74" spans="2:2" s="2" customFormat="1" ht="16.5" customHeight="1">
      <c r="B74" s="6"/>
    </row>
    <row r="75" spans="2:2" s="2" customFormat="1" ht="16.5" customHeight="1">
      <c r="B75" s="6"/>
    </row>
    <row r="76" spans="2:2" s="2" customFormat="1" ht="16.5" customHeight="1">
      <c r="B76" s="6"/>
    </row>
    <row r="77" spans="2:2" s="2" customFormat="1" ht="16.5" customHeight="1">
      <c r="B77" s="6"/>
    </row>
    <row r="78" spans="2:2" s="2" customFormat="1" ht="16.5" customHeight="1">
      <c r="B78" s="6"/>
    </row>
    <row r="79" spans="2:2" s="2" customFormat="1" ht="17.25" customHeight="1">
      <c r="B79" s="6"/>
    </row>
    <row r="80" spans="2:2" s="2" customFormat="1" ht="17.25" customHeight="1">
      <c r="B80" s="6"/>
    </row>
    <row r="81" spans="2:2" s="2" customFormat="1" ht="13.5">
      <c r="B81" s="6"/>
    </row>
    <row r="82" spans="2:2" s="2" customFormat="1" ht="13.5">
      <c r="B82" s="6"/>
    </row>
    <row r="83" spans="2:2" s="2" customFormat="1" ht="16.5" customHeight="1">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sheetData>
  <mergeCells count="20">
    <mergeCell ref="G43:L46"/>
    <mergeCell ref="A10:A42"/>
    <mergeCell ref="G47:L47"/>
    <mergeCell ref="G48:L48"/>
    <mergeCell ref="G50:L50"/>
    <mergeCell ref="A43:A50"/>
    <mergeCell ref="B12:B21"/>
    <mergeCell ref="G12:L21"/>
    <mergeCell ref="B22:B34"/>
    <mergeCell ref="G22:L34"/>
    <mergeCell ref="B35:B41"/>
    <mergeCell ref="G35:L41"/>
    <mergeCell ref="G42:L42"/>
    <mergeCell ref="G49:L49"/>
    <mergeCell ref="B43:B46"/>
    <mergeCell ref="A1:L3"/>
    <mergeCell ref="A5:B5"/>
    <mergeCell ref="G9:L9"/>
    <mergeCell ref="B10:B11"/>
    <mergeCell ref="G10:L11"/>
  </mergeCells>
  <phoneticPr fontId="20" type="noConversion"/>
  <printOptions horizontalCentered="1"/>
  <pageMargins left="0.23622047244094491" right="0.23622047244094491" top="0.39370078740157483" bottom="0.39370078740157483" header="0.31496062992125984" footer="0.31496062992125984"/>
  <pageSetup paperSize="9" scale="72"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337"/>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2" t="s">
        <v>69</v>
      </c>
      <c r="B1" s="273"/>
      <c r="C1" s="273"/>
      <c r="D1" s="273"/>
      <c r="E1" s="273"/>
      <c r="F1" s="273"/>
      <c r="G1" s="273"/>
      <c r="H1" s="273"/>
      <c r="I1" s="273"/>
      <c r="J1" s="273"/>
      <c r="K1" s="273"/>
      <c r="L1" s="273"/>
    </row>
    <row r="2" spans="1:12" ht="15.75" customHeight="1">
      <c r="A2" s="273"/>
      <c r="B2" s="273"/>
      <c r="C2" s="273"/>
      <c r="D2" s="273"/>
      <c r="E2" s="273"/>
      <c r="F2" s="273"/>
      <c r="G2" s="273"/>
      <c r="H2" s="273"/>
      <c r="I2" s="273"/>
      <c r="J2" s="273"/>
      <c r="K2" s="273"/>
      <c r="L2" s="273"/>
    </row>
    <row r="3" spans="1:12" ht="15.75" customHeight="1">
      <c r="A3" s="273"/>
      <c r="B3" s="273"/>
      <c r="C3" s="273"/>
      <c r="D3" s="273"/>
      <c r="E3" s="273"/>
      <c r="F3" s="273"/>
      <c r="G3" s="273"/>
      <c r="H3" s="273"/>
      <c r="I3" s="273"/>
      <c r="J3" s="273"/>
      <c r="K3" s="273"/>
      <c r="L3" s="273"/>
    </row>
    <row r="4" spans="1:12" ht="13.5" customHeight="1">
      <c r="B4" s="4"/>
      <c r="D4" s="4"/>
      <c r="E4"/>
      <c r="F4"/>
      <c r="G4"/>
    </row>
    <row r="5" spans="1:12" ht="17.25" customHeight="1">
      <c r="A5" s="274" t="s">
        <v>8</v>
      </c>
      <c r="B5" s="274"/>
      <c r="C5" s="8"/>
      <c r="E5" s="2"/>
      <c r="G5" s="4"/>
    </row>
    <row r="6" spans="1:12" ht="17.25" customHeight="1">
      <c r="A6" s="107" t="s">
        <v>9</v>
      </c>
      <c r="B6" s="34"/>
      <c r="C6" s="8"/>
      <c r="E6" s="2"/>
      <c r="G6" s="4"/>
    </row>
    <row r="7" spans="1:12" ht="17.25" customHeight="1">
      <c r="A7" s="107" t="s">
        <v>10</v>
      </c>
      <c r="B7" s="35"/>
      <c r="D7" s="2" t="s">
        <v>5</v>
      </c>
    </row>
    <row r="8" spans="1:12" ht="17.25" customHeight="1" thickBot="1">
      <c r="A8" s="9"/>
    </row>
    <row r="9" spans="1:12" ht="30" customHeight="1" thickBot="1">
      <c r="A9" s="11" t="s">
        <v>0</v>
      </c>
      <c r="B9" s="13" t="s">
        <v>4</v>
      </c>
      <c r="C9" s="12" t="s">
        <v>1</v>
      </c>
      <c r="D9" s="13" t="s">
        <v>6</v>
      </c>
      <c r="E9" s="13" t="s">
        <v>7</v>
      </c>
      <c r="F9" s="13" t="s">
        <v>2</v>
      </c>
      <c r="G9" s="275" t="s">
        <v>3</v>
      </c>
      <c r="H9" s="275"/>
      <c r="I9" s="275"/>
      <c r="J9" s="275"/>
      <c r="K9" s="275"/>
      <c r="L9" s="276"/>
    </row>
    <row r="10" spans="1:12" s="2" customFormat="1" ht="20.100000000000001" customHeight="1">
      <c r="A10" s="246" t="s">
        <v>13</v>
      </c>
      <c r="B10" s="323" t="s">
        <v>204</v>
      </c>
      <c r="C10" s="154" t="s">
        <v>18</v>
      </c>
      <c r="D10" s="155">
        <f t="shared" ref="D10:D31" si="0">E10*0.65</f>
        <v>32.5</v>
      </c>
      <c r="E10" s="155">
        <v>50</v>
      </c>
      <c r="F10" s="91">
        <f t="shared" ref="F10:F31" si="1">($B$6*D10)+($B$7*E10)</f>
        <v>0</v>
      </c>
      <c r="G10" s="304" t="s">
        <v>257</v>
      </c>
      <c r="H10" s="305"/>
      <c r="I10" s="305"/>
      <c r="J10" s="305"/>
      <c r="K10" s="305"/>
      <c r="L10" s="306"/>
    </row>
    <row r="11" spans="1:12" s="2" customFormat="1" ht="20.100000000000001" customHeight="1">
      <c r="A11" s="221"/>
      <c r="B11" s="232"/>
      <c r="C11" s="19" t="s">
        <v>36</v>
      </c>
      <c r="D11" s="150">
        <f t="shared" si="0"/>
        <v>19.5</v>
      </c>
      <c r="E11" s="150">
        <v>30</v>
      </c>
      <c r="F11" s="32">
        <f t="shared" si="1"/>
        <v>0</v>
      </c>
      <c r="G11" s="307"/>
      <c r="H11" s="308"/>
      <c r="I11" s="308"/>
      <c r="J11" s="308"/>
      <c r="K11" s="308"/>
      <c r="L11" s="309"/>
    </row>
    <row r="12" spans="1:12" ht="20.100000000000001" customHeight="1">
      <c r="A12" s="221"/>
      <c r="B12" s="232"/>
      <c r="C12" s="19" t="s">
        <v>49</v>
      </c>
      <c r="D12" s="150">
        <f t="shared" si="0"/>
        <v>9.75</v>
      </c>
      <c r="E12" s="150">
        <v>15</v>
      </c>
      <c r="F12" s="32">
        <f t="shared" si="1"/>
        <v>0</v>
      </c>
      <c r="G12" s="307"/>
      <c r="H12" s="308"/>
      <c r="I12" s="308"/>
      <c r="J12" s="308"/>
      <c r="K12" s="308"/>
      <c r="L12" s="309"/>
    </row>
    <row r="13" spans="1:12" ht="20.100000000000001" customHeight="1">
      <c r="A13" s="221"/>
      <c r="B13" s="232"/>
      <c r="C13" s="19" t="s">
        <v>31</v>
      </c>
      <c r="D13" s="150">
        <f t="shared" si="0"/>
        <v>3.25</v>
      </c>
      <c r="E13" s="150">
        <v>5</v>
      </c>
      <c r="F13" s="32">
        <f t="shared" si="1"/>
        <v>0</v>
      </c>
      <c r="G13" s="307"/>
      <c r="H13" s="308"/>
      <c r="I13" s="308"/>
      <c r="J13" s="308"/>
      <c r="K13" s="308"/>
      <c r="L13" s="309"/>
    </row>
    <row r="14" spans="1:12" ht="20.100000000000001" customHeight="1">
      <c r="A14" s="221"/>
      <c r="B14" s="232"/>
      <c r="C14" s="19" t="s">
        <v>24</v>
      </c>
      <c r="D14" s="150">
        <f t="shared" si="0"/>
        <v>3.25</v>
      </c>
      <c r="E14" s="150">
        <v>5</v>
      </c>
      <c r="F14" s="32">
        <f t="shared" si="1"/>
        <v>0</v>
      </c>
      <c r="G14" s="307"/>
      <c r="H14" s="308"/>
      <c r="I14" s="308"/>
      <c r="J14" s="308"/>
      <c r="K14" s="308"/>
      <c r="L14" s="309"/>
    </row>
    <row r="15" spans="1:12" ht="20.100000000000001" customHeight="1">
      <c r="A15" s="221"/>
      <c r="B15" s="232"/>
      <c r="C15" s="19" t="s">
        <v>110</v>
      </c>
      <c r="D15" s="150">
        <f t="shared" si="0"/>
        <v>0.32500000000000001</v>
      </c>
      <c r="E15" s="150">
        <v>0.5</v>
      </c>
      <c r="F15" s="32">
        <f t="shared" si="1"/>
        <v>0</v>
      </c>
      <c r="G15" s="307"/>
      <c r="H15" s="308"/>
      <c r="I15" s="308"/>
      <c r="J15" s="308"/>
      <c r="K15" s="308"/>
      <c r="L15" s="309"/>
    </row>
    <row r="16" spans="1:12" ht="20.100000000000001" customHeight="1">
      <c r="A16" s="221"/>
      <c r="B16" s="232"/>
      <c r="C16" s="19" t="s">
        <v>26</v>
      </c>
      <c r="D16" s="150">
        <f t="shared" si="0"/>
        <v>0.65</v>
      </c>
      <c r="E16" s="150">
        <v>1</v>
      </c>
      <c r="F16" s="32">
        <f t="shared" si="1"/>
        <v>0</v>
      </c>
      <c r="G16" s="307"/>
      <c r="H16" s="308"/>
      <c r="I16" s="308"/>
      <c r="J16" s="308"/>
      <c r="K16" s="308"/>
      <c r="L16" s="309"/>
    </row>
    <row r="17" spans="1:12" ht="20.100000000000001" customHeight="1">
      <c r="A17" s="221"/>
      <c r="B17" s="232"/>
      <c r="C17" s="20" t="s">
        <v>195</v>
      </c>
      <c r="D17" s="151">
        <f t="shared" si="0"/>
        <v>1.3</v>
      </c>
      <c r="E17" s="151">
        <v>2</v>
      </c>
      <c r="F17" s="15">
        <f t="shared" si="1"/>
        <v>0</v>
      </c>
      <c r="G17" s="307"/>
      <c r="H17" s="308"/>
      <c r="I17" s="308"/>
      <c r="J17" s="308"/>
      <c r="K17" s="308"/>
      <c r="L17" s="309"/>
    </row>
    <row r="18" spans="1:12" ht="20.100000000000001" customHeight="1">
      <c r="A18" s="221"/>
      <c r="B18" s="314" t="s">
        <v>196</v>
      </c>
      <c r="C18" s="19" t="s">
        <v>197</v>
      </c>
      <c r="D18" s="57">
        <f t="shared" si="0"/>
        <v>13</v>
      </c>
      <c r="E18" s="32">
        <v>20</v>
      </c>
      <c r="F18" s="57">
        <f t="shared" si="1"/>
        <v>0</v>
      </c>
      <c r="G18" s="219" t="s">
        <v>198</v>
      </c>
      <c r="H18" s="219"/>
      <c r="I18" s="219"/>
      <c r="J18" s="219"/>
      <c r="K18" s="219"/>
      <c r="L18" s="220"/>
    </row>
    <row r="19" spans="1:12" s="2" customFormat="1" ht="20.100000000000001" customHeight="1">
      <c r="A19" s="221"/>
      <c r="B19" s="314"/>
      <c r="C19" s="19" t="s">
        <v>129</v>
      </c>
      <c r="D19" s="57">
        <f t="shared" si="0"/>
        <v>6.5</v>
      </c>
      <c r="E19" s="32">
        <v>10</v>
      </c>
      <c r="F19" s="57">
        <f t="shared" si="1"/>
        <v>0</v>
      </c>
      <c r="G19" s="219"/>
      <c r="H19" s="219"/>
      <c r="I19" s="219"/>
      <c r="J19" s="219"/>
      <c r="K19" s="219"/>
      <c r="L19" s="220"/>
    </row>
    <row r="20" spans="1:12" s="2" customFormat="1" ht="20.100000000000001" customHeight="1">
      <c r="A20" s="221"/>
      <c r="B20" s="314"/>
      <c r="C20" s="19" t="s">
        <v>108</v>
      </c>
      <c r="D20" s="57">
        <f t="shared" si="0"/>
        <v>1.3</v>
      </c>
      <c r="E20" s="32">
        <v>2</v>
      </c>
      <c r="F20" s="57">
        <f t="shared" si="1"/>
        <v>0</v>
      </c>
      <c r="G20" s="219"/>
      <c r="H20" s="219"/>
      <c r="I20" s="219"/>
      <c r="J20" s="219"/>
      <c r="K20" s="219"/>
      <c r="L20" s="220"/>
    </row>
    <row r="21" spans="1:12" s="2" customFormat="1" ht="20.100000000000001" customHeight="1">
      <c r="A21" s="221"/>
      <c r="B21" s="314"/>
      <c r="C21" s="19" t="s">
        <v>19</v>
      </c>
      <c r="D21" s="57">
        <f t="shared" si="0"/>
        <v>0.65</v>
      </c>
      <c r="E21" s="32">
        <v>1</v>
      </c>
      <c r="F21" s="57">
        <f t="shared" si="1"/>
        <v>0</v>
      </c>
      <c r="G21" s="219"/>
      <c r="H21" s="219"/>
      <c r="I21" s="219"/>
      <c r="J21" s="219"/>
      <c r="K21" s="219"/>
      <c r="L21" s="220"/>
    </row>
    <row r="22" spans="1:12" s="2" customFormat="1" ht="20.100000000000001" customHeight="1">
      <c r="A22" s="221"/>
      <c r="B22" s="314"/>
      <c r="C22" s="19" t="s">
        <v>26</v>
      </c>
      <c r="D22" s="57">
        <f t="shared" si="0"/>
        <v>0.32500000000000001</v>
      </c>
      <c r="E22" s="32">
        <v>0.5</v>
      </c>
      <c r="F22" s="57">
        <f t="shared" si="1"/>
        <v>0</v>
      </c>
      <c r="G22" s="219"/>
      <c r="H22" s="219"/>
      <c r="I22" s="219"/>
      <c r="J22" s="219"/>
      <c r="K22" s="219"/>
      <c r="L22" s="220"/>
    </row>
    <row r="23" spans="1:12" s="2" customFormat="1" ht="20.100000000000001" customHeight="1">
      <c r="A23" s="221"/>
      <c r="B23" s="314"/>
      <c r="C23" s="19" t="s">
        <v>20</v>
      </c>
      <c r="D23" s="57">
        <f t="shared" si="0"/>
        <v>0.65</v>
      </c>
      <c r="E23" s="32">
        <v>1</v>
      </c>
      <c r="F23" s="57">
        <f t="shared" si="1"/>
        <v>0</v>
      </c>
      <c r="G23" s="219"/>
      <c r="H23" s="219"/>
      <c r="I23" s="219"/>
      <c r="J23" s="219"/>
      <c r="K23" s="219"/>
      <c r="L23" s="220"/>
    </row>
    <row r="24" spans="1:12" s="2" customFormat="1" ht="20.100000000000001" customHeight="1">
      <c r="A24" s="221"/>
      <c r="B24" s="314"/>
      <c r="C24" s="20" t="s">
        <v>199</v>
      </c>
      <c r="D24" s="37">
        <f t="shared" si="0"/>
        <v>0.65</v>
      </c>
      <c r="E24" s="15">
        <v>1</v>
      </c>
      <c r="F24" s="37">
        <f t="shared" si="1"/>
        <v>0</v>
      </c>
      <c r="G24" s="219"/>
      <c r="H24" s="219"/>
      <c r="I24" s="219"/>
      <c r="J24" s="219"/>
      <c r="K24" s="219"/>
      <c r="L24" s="220"/>
    </row>
    <row r="25" spans="1:12" s="2" customFormat="1" ht="20.100000000000001" customHeight="1">
      <c r="A25" s="221"/>
      <c r="B25" s="231" t="s">
        <v>200</v>
      </c>
      <c r="C25" s="126" t="s">
        <v>201</v>
      </c>
      <c r="D25" s="128">
        <f t="shared" si="0"/>
        <v>9.75</v>
      </c>
      <c r="E25" s="185">
        <v>15</v>
      </c>
      <c r="F25" s="186">
        <f t="shared" si="1"/>
        <v>0</v>
      </c>
      <c r="G25" s="234" t="s">
        <v>202</v>
      </c>
      <c r="H25" s="235"/>
      <c r="I25" s="235"/>
      <c r="J25" s="235"/>
      <c r="K25" s="235"/>
      <c r="L25" s="236"/>
    </row>
    <row r="26" spans="1:12" s="2" customFormat="1" ht="20.100000000000001" customHeight="1">
      <c r="A26" s="221"/>
      <c r="B26" s="232"/>
      <c r="C26" s="129" t="s">
        <v>23</v>
      </c>
      <c r="D26" s="131">
        <f t="shared" si="0"/>
        <v>0.19500000000000001</v>
      </c>
      <c r="E26" s="187">
        <v>0.3</v>
      </c>
      <c r="F26" s="188">
        <f t="shared" si="1"/>
        <v>0</v>
      </c>
      <c r="G26" s="237"/>
      <c r="H26" s="238"/>
      <c r="I26" s="238"/>
      <c r="J26" s="238"/>
      <c r="K26" s="238"/>
      <c r="L26" s="239"/>
    </row>
    <row r="27" spans="1:12" s="2" customFormat="1" ht="20.100000000000001" customHeight="1">
      <c r="A27" s="221"/>
      <c r="B27" s="232"/>
      <c r="C27" s="129" t="s">
        <v>203</v>
      </c>
      <c r="D27" s="131">
        <f t="shared" si="0"/>
        <v>0.32500000000000001</v>
      </c>
      <c r="E27" s="187">
        <v>0.5</v>
      </c>
      <c r="F27" s="188">
        <f t="shared" si="1"/>
        <v>0</v>
      </c>
      <c r="G27" s="237"/>
      <c r="H27" s="238"/>
      <c r="I27" s="238"/>
      <c r="J27" s="238"/>
      <c r="K27" s="238"/>
      <c r="L27" s="239"/>
    </row>
    <row r="28" spans="1:12" s="2" customFormat="1" ht="20.100000000000001" customHeight="1">
      <c r="A28" s="221"/>
      <c r="B28" s="232"/>
      <c r="C28" s="129" t="s">
        <v>24</v>
      </c>
      <c r="D28" s="131">
        <f t="shared" si="0"/>
        <v>1.3</v>
      </c>
      <c r="E28" s="187">
        <v>2</v>
      </c>
      <c r="F28" s="188">
        <f t="shared" si="1"/>
        <v>0</v>
      </c>
      <c r="G28" s="237"/>
      <c r="H28" s="238"/>
      <c r="I28" s="238"/>
      <c r="J28" s="238"/>
      <c r="K28" s="238"/>
      <c r="L28" s="239"/>
    </row>
    <row r="29" spans="1:12" s="2" customFormat="1" ht="20.100000000000001" customHeight="1">
      <c r="A29" s="221"/>
      <c r="B29" s="232"/>
      <c r="C29" s="129" t="s">
        <v>110</v>
      </c>
      <c r="D29" s="131">
        <f t="shared" si="0"/>
        <v>0.65</v>
      </c>
      <c r="E29" s="187">
        <v>1</v>
      </c>
      <c r="F29" s="188">
        <f t="shared" si="1"/>
        <v>0</v>
      </c>
      <c r="G29" s="237"/>
      <c r="H29" s="238"/>
      <c r="I29" s="238"/>
      <c r="J29" s="238"/>
      <c r="K29" s="238"/>
      <c r="L29" s="239"/>
    </row>
    <row r="30" spans="1:12" s="2" customFormat="1" ht="20.100000000000001" customHeight="1">
      <c r="A30" s="221"/>
      <c r="B30" s="232"/>
      <c r="C30" s="129" t="s">
        <v>26</v>
      </c>
      <c r="D30" s="131">
        <f t="shared" si="0"/>
        <v>0.65</v>
      </c>
      <c r="E30" s="187">
        <v>1</v>
      </c>
      <c r="F30" s="188">
        <f t="shared" si="1"/>
        <v>0</v>
      </c>
      <c r="G30" s="237"/>
      <c r="H30" s="238"/>
      <c r="I30" s="238"/>
      <c r="J30" s="238"/>
      <c r="K30" s="238"/>
      <c r="L30" s="239"/>
    </row>
    <row r="31" spans="1:12" s="2" customFormat="1" ht="20.100000000000001" customHeight="1">
      <c r="A31" s="221"/>
      <c r="B31" s="233"/>
      <c r="C31" s="132" t="s">
        <v>25</v>
      </c>
      <c r="D31" s="134">
        <f t="shared" si="0"/>
        <v>0.19500000000000001</v>
      </c>
      <c r="E31" s="189">
        <v>0.3</v>
      </c>
      <c r="F31" s="190">
        <f t="shared" si="1"/>
        <v>0</v>
      </c>
      <c r="G31" s="240"/>
      <c r="H31" s="241"/>
      <c r="I31" s="241"/>
      <c r="J31" s="241"/>
      <c r="K31" s="241"/>
      <c r="L31" s="242"/>
    </row>
    <row r="32" spans="1:12" s="2" customFormat="1" ht="20.100000000000001" customHeight="1">
      <c r="A32" s="247"/>
      <c r="B32" s="83" t="s">
        <v>27</v>
      </c>
      <c r="C32" s="84" t="s">
        <v>28</v>
      </c>
      <c r="D32" s="44">
        <f>E32*0.65</f>
        <v>13</v>
      </c>
      <c r="E32" s="44">
        <v>20</v>
      </c>
      <c r="F32" s="15">
        <f>($B$6*D32)+($B$7*E32)</f>
        <v>0</v>
      </c>
      <c r="G32" s="399" t="s">
        <v>45</v>
      </c>
      <c r="H32" s="400"/>
      <c r="I32" s="400"/>
      <c r="J32" s="400"/>
      <c r="K32" s="400"/>
      <c r="L32" s="401"/>
    </row>
    <row r="33" spans="1:12" s="2" customFormat="1" ht="24" customHeight="1">
      <c r="A33" s="398" t="s">
        <v>14</v>
      </c>
      <c r="B33" s="402" t="s">
        <v>205</v>
      </c>
      <c r="C33" s="78" t="s">
        <v>206</v>
      </c>
      <c r="D33" s="191">
        <f>E33*0.65</f>
        <v>16.25</v>
      </c>
      <c r="E33" s="192">
        <v>25</v>
      </c>
      <c r="F33" s="57">
        <f t="shared" ref="F33:F35" si="2">($B$6*D33)+($B$7*E33)</f>
        <v>0</v>
      </c>
      <c r="G33" s="234" t="s">
        <v>244</v>
      </c>
      <c r="H33" s="235"/>
      <c r="I33" s="235"/>
      <c r="J33" s="235"/>
      <c r="K33" s="235"/>
      <c r="L33" s="236"/>
    </row>
    <row r="34" spans="1:12" s="2" customFormat="1" ht="24" customHeight="1">
      <c r="A34" s="221"/>
      <c r="B34" s="403"/>
      <c r="C34" s="99" t="s">
        <v>12</v>
      </c>
      <c r="D34" s="196">
        <f>E34*0.65</f>
        <v>19.5</v>
      </c>
      <c r="E34" s="193">
        <v>30</v>
      </c>
      <c r="F34" s="57">
        <f t="shared" si="2"/>
        <v>0</v>
      </c>
      <c r="G34" s="237"/>
      <c r="H34" s="238"/>
      <c r="I34" s="238"/>
      <c r="J34" s="238"/>
      <c r="K34" s="238"/>
      <c r="L34" s="239"/>
    </row>
    <row r="35" spans="1:12" s="2" customFormat="1" ht="24" customHeight="1">
      <c r="A35" s="221"/>
      <c r="B35" s="404"/>
      <c r="C35" s="67" t="s">
        <v>207</v>
      </c>
      <c r="D35" s="194">
        <f>E35*0.65</f>
        <v>6.5000000000000002E-2</v>
      </c>
      <c r="E35" s="195">
        <v>0.1</v>
      </c>
      <c r="F35" s="15">
        <f t="shared" si="2"/>
        <v>0</v>
      </c>
      <c r="G35" s="240"/>
      <c r="H35" s="241"/>
      <c r="I35" s="241"/>
      <c r="J35" s="241"/>
      <c r="K35" s="241"/>
      <c r="L35" s="242"/>
    </row>
    <row r="36" spans="1:12" s="2" customFormat="1" ht="24" customHeight="1">
      <c r="A36" s="221"/>
      <c r="B36" s="109" t="s">
        <v>208</v>
      </c>
      <c r="C36" s="84" t="s">
        <v>209</v>
      </c>
      <c r="D36" s="86">
        <f t="shared" ref="D36:D37" si="3">E36*0.65</f>
        <v>26</v>
      </c>
      <c r="E36" s="87">
        <v>40</v>
      </c>
      <c r="F36" s="44">
        <f>($B$6*D36)+($B$7*E36)</f>
        <v>0</v>
      </c>
      <c r="G36" s="395"/>
      <c r="H36" s="396"/>
      <c r="I36" s="396"/>
      <c r="J36" s="396"/>
      <c r="K36" s="396"/>
      <c r="L36" s="397"/>
    </row>
    <row r="37" spans="1:12" ht="20.100000000000001" customHeight="1" thickBot="1">
      <c r="A37" s="222"/>
      <c r="B37" s="169" t="s">
        <v>210</v>
      </c>
      <c r="C37" s="184" t="s">
        <v>211</v>
      </c>
      <c r="D37" s="171">
        <f t="shared" si="3"/>
        <v>91</v>
      </c>
      <c r="E37" s="172">
        <v>140</v>
      </c>
      <c r="F37" s="26">
        <f t="shared" ref="F37" si="4">($B$6*D37)+($B$7*E37)</f>
        <v>0</v>
      </c>
      <c r="G37" s="373"/>
      <c r="H37" s="374"/>
      <c r="I37" s="374"/>
      <c r="J37" s="374"/>
      <c r="K37" s="374"/>
      <c r="L37" s="375"/>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6.5" customHeight="1">
      <c r="B65" s="6"/>
    </row>
    <row r="66" spans="2:2" s="2" customFormat="1" ht="16.5" customHeight="1">
      <c r="B66" s="6"/>
    </row>
    <row r="67" spans="2:2" s="2" customFormat="1" ht="16.5" customHeight="1">
      <c r="B67" s="6"/>
    </row>
    <row r="68" spans="2:2" s="2" customFormat="1" ht="16.5" customHeight="1">
      <c r="B68" s="6"/>
    </row>
    <row r="69" spans="2:2" s="2" customFormat="1" ht="16.5" customHeight="1">
      <c r="B69" s="6"/>
    </row>
    <row r="70" spans="2:2" s="2" customFormat="1" ht="16.5" customHeight="1">
      <c r="B70" s="6"/>
    </row>
    <row r="71" spans="2:2" s="2" customFormat="1" ht="17.25" customHeight="1">
      <c r="B71" s="6"/>
    </row>
    <row r="72" spans="2:2" s="2" customFormat="1" ht="17.25" customHeight="1">
      <c r="B72" s="6"/>
    </row>
    <row r="73" spans="2:2" s="2" customFormat="1" ht="13.5">
      <c r="B73" s="6"/>
    </row>
    <row r="74" spans="2:2" s="2" customFormat="1" ht="13.5">
      <c r="B74" s="6"/>
    </row>
    <row r="75" spans="2:2" s="2" customFormat="1" ht="16.5" customHeight="1">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B150" s="6"/>
    </row>
    <row r="151" spans="1:7" s="2" customFormat="1" ht="13.5">
      <c r="B151" s="6"/>
    </row>
    <row r="152" spans="1:7" s="2" customFormat="1" ht="13.5">
      <c r="B152" s="6"/>
    </row>
    <row r="153" spans="1:7" s="2" customFormat="1" ht="13.5">
      <c r="B153" s="6"/>
    </row>
    <row r="154" spans="1:7" s="2" customFormat="1" ht="13.5">
      <c r="B154" s="6"/>
    </row>
    <row r="155" spans="1:7" s="2" customFormat="1" ht="13.5">
      <c r="B155" s="6"/>
    </row>
    <row r="156" spans="1:7" s="2" customFormat="1" ht="13.5">
      <c r="B156" s="6"/>
    </row>
    <row r="157" spans="1:7" s="2" customFormat="1" ht="13.5">
      <c r="A157" s="3"/>
      <c r="B157" s="7"/>
      <c r="C157" s="3"/>
      <c r="G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c r="A304" s="3"/>
      <c r="B304" s="5"/>
      <c r="C304" s="1"/>
      <c r="D304" s="1"/>
      <c r="E304" s="1"/>
      <c r="F304" s="3"/>
      <c r="G304" s="5"/>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sheetData>
  <mergeCells count="16">
    <mergeCell ref="A1:L3"/>
    <mergeCell ref="A5:B5"/>
    <mergeCell ref="G9:L9"/>
    <mergeCell ref="B33:B35"/>
    <mergeCell ref="G33:L35"/>
    <mergeCell ref="G36:L36"/>
    <mergeCell ref="A33:A37"/>
    <mergeCell ref="A10:A32"/>
    <mergeCell ref="B10:B17"/>
    <mergeCell ref="G10:L17"/>
    <mergeCell ref="B18:B24"/>
    <mergeCell ref="G18:L24"/>
    <mergeCell ref="B25:B31"/>
    <mergeCell ref="G25:L31"/>
    <mergeCell ref="G32:L32"/>
    <mergeCell ref="G37:L37"/>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81"/>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2" t="s">
        <v>15</v>
      </c>
      <c r="B1" s="273"/>
      <c r="C1" s="273"/>
      <c r="D1" s="273"/>
      <c r="E1" s="273"/>
      <c r="F1" s="273"/>
      <c r="G1" s="273"/>
      <c r="H1" s="273"/>
      <c r="I1" s="273"/>
      <c r="J1" s="273"/>
      <c r="K1" s="273"/>
      <c r="L1" s="273"/>
    </row>
    <row r="2" spans="1:12" ht="15.75" customHeight="1">
      <c r="A2" s="273"/>
      <c r="B2" s="273"/>
      <c r="C2" s="273"/>
      <c r="D2" s="273"/>
      <c r="E2" s="273"/>
      <c r="F2" s="273"/>
      <c r="G2" s="273"/>
      <c r="H2" s="273"/>
      <c r="I2" s="273"/>
      <c r="J2" s="273"/>
      <c r="K2" s="273"/>
      <c r="L2" s="273"/>
    </row>
    <row r="3" spans="1:12" ht="15.75" customHeight="1">
      <c r="A3" s="273"/>
      <c r="B3" s="273"/>
      <c r="C3" s="273"/>
      <c r="D3" s="273"/>
      <c r="E3" s="273"/>
      <c r="F3" s="273"/>
      <c r="G3" s="273"/>
      <c r="H3" s="273"/>
      <c r="I3" s="273"/>
      <c r="J3" s="273"/>
      <c r="K3" s="273"/>
      <c r="L3" s="273"/>
    </row>
    <row r="4" spans="1:12" ht="13.5" customHeight="1">
      <c r="B4" s="4"/>
      <c r="D4" s="4"/>
      <c r="E4"/>
      <c r="F4"/>
      <c r="G4"/>
    </row>
    <row r="5" spans="1:12" ht="17.25" customHeight="1">
      <c r="A5" s="274" t="s">
        <v>8</v>
      </c>
      <c r="B5" s="274"/>
      <c r="C5" s="8"/>
      <c r="E5" s="2"/>
      <c r="G5" s="4"/>
    </row>
    <row r="6" spans="1:12" ht="17.25" customHeight="1">
      <c r="A6" s="58" t="s">
        <v>9</v>
      </c>
      <c r="B6" s="34"/>
      <c r="C6" s="8"/>
      <c r="E6" s="2"/>
      <c r="G6" s="4"/>
    </row>
    <row r="7" spans="1:12" ht="17.25" customHeight="1">
      <c r="A7" s="58" t="s">
        <v>10</v>
      </c>
      <c r="B7" s="35"/>
      <c r="D7" s="2" t="s">
        <v>5</v>
      </c>
    </row>
    <row r="8" spans="1:12" ht="17.25" customHeight="1" thickBot="1">
      <c r="A8" s="9"/>
    </row>
    <row r="9" spans="1:12" ht="30" customHeight="1" thickBot="1">
      <c r="A9" s="11" t="s">
        <v>0</v>
      </c>
      <c r="B9" s="13" t="s">
        <v>4</v>
      </c>
      <c r="C9" s="12" t="s">
        <v>1</v>
      </c>
      <c r="D9" s="13" t="s">
        <v>6</v>
      </c>
      <c r="E9" s="13" t="s">
        <v>7</v>
      </c>
      <c r="F9" s="13" t="s">
        <v>2</v>
      </c>
      <c r="G9" s="405" t="s">
        <v>3</v>
      </c>
      <c r="H9" s="406"/>
      <c r="I9" s="406"/>
      <c r="J9" s="406"/>
      <c r="K9" s="406"/>
      <c r="L9" s="407"/>
    </row>
    <row r="10" spans="1:12" s="2" customFormat="1" ht="20.100000000000001" customHeight="1">
      <c r="A10" s="246" t="s">
        <v>13</v>
      </c>
      <c r="B10" s="62" t="s">
        <v>17</v>
      </c>
      <c r="C10" s="63" t="s">
        <v>18</v>
      </c>
      <c r="D10" s="73">
        <f t="shared" ref="D10:D25" si="0">E10*0.65</f>
        <v>35.75</v>
      </c>
      <c r="E10" s="64">
        <v>55</v>
      </c>
      <c r="F10" s="74">
        <f t="shared" ref="F10:F33" si="1">($B$6*D10)+($B$7*E10)</f>
        <v>0</v>
      </c>
      <c r="G10" s="408"/>
      <c r="H10" s="409"/>
      <c r="I10" s="409"/>
      <c r="J10" s="409"/>
      <c r="K10" s="409"/>
      <c r="L10" s="410"/>
    </row>
    <row r="11" spans="1:12" s="2" customFormat="1" ht="28.5" customHeight="1">
      <c r="A11" s="221"/>
      <c r="B11" s="260" t="s">
        <v>235</v>
      </c>
      <c r="C11" s="18" t="s">
        <v>174</v>
      </c>
      <c r="D11" s="40">
        <f t="shared" si="0"/>
        <v>9.75</v>
      </c>
      <c r="E11" s="36">
        <v>15</v>
      </c>
      <c r="F11" s="40">
        <f t="shared" si="1"/>
        <v>0</v>
      </c>
      <c r="G11" s="234" t="s">
        <v>212</v>
      </c>
      <c r="H11" s="235"/>
      <c r="I11" s="235"/>
      <c r="J11" s="235"/>
      <c r="K11" s="235"/>
      <c r="L11" s="236"/>
    </row>
    <row r="12" spans="1:12" s="2" customFormat="1" ht="28.5" customHeight="1">
      <c r="A12" s="221"/>
      <c r="B12" s="232"/>
      <c r="C12" s="19" t="s">
        <v>34</v>
      </c>
      <c r="D12" s="114">
        <f t="shared" si="0"/>
        <v>1.3</v>
      </c>
      <c r="E12" s="32">
        <v>2</v>
      </c>
      <c r="F12" s="114">
        <f t="shared" si="1"/>
        <v>0</v>
      </c>
      <c r="G12" s="237"/>
      <c r="H12" s="303"/>
      <c r="I12" s="303"/>
      <c r="J12" s="303"/>
      <c r="K12" s="303"/>
      <c r="L12" s="239"/>
    </row>
    <row r="13" spans="1:12" s="2" customFormat="1" ht="28.5" customHeight="1">
      <c r="A13" s="221"/>
      <c r="B13" s="232"/>
      <c r="C13" s="19" t="s">
        <v>19</v>
      </c>
      <c r="D13" s="114">
        <f t="shared" si="0"/>
        <v>0.65</v>
      </c>
      <c r="E13" s="32">
        <v>1</v>
      </c>
      <c r="F13" s="114">
        <f t="shared" si="1"/>
        <v>0</v>
      </c>
      <c r="G13" s="237"/>
      <c r="H13" s="303"/>
      <c r="I13" s="303"/>
      <c r="J13" s="303"/>
      <c r="K13" s="303"/>
      <c r="L13" s="239"/>
    </row>
    <row r="14" spans="1:12" s="2" customFormat="1" ht="28.5" customHeight="1">
      <c r="A14" s="221"/>
      <c r="B14" s="233"/>
      <c r="C14" s="20" t="s">
        <v>154</v>
      </c>
      <c r="D14" s="37">
        <f t="shared" si="0"/>
        <v>0.32500000000000001</v>
      </c>
      <c r="E14" s="15">
        <v>0.5</v>
      </c>
      <c r="F14" s="37">
        <f t="shared" si="1"/>
        <v>0</v>
      </c>
      <c r="G14" s="240"/>
      <c r="H14" s="241"/>
      <c r="I14" s="241"/>
      <c r="J14" s="241"/>
      <c r="K14" s="241"/>
      <c r="L14" s="242"/>
    </row>
    <row r="15" spans="1:12" s="2" customFormat="1" ht="20.100000000000001" customHeight="1">
      <c r="A15" s="221"/>
      <c r="B15" s="260" t="s">
        <v>219</v>
      </c>
      <c r="C15" s="18" t="s">
        <v>213</v>
      </c>
      <c r="D15" s="16">
        <f t="shared" si="0"/>
        <v>29.25</v>
      </c>
      <c r="E15" s="16">
        <v>45</v>
      </c>
      <c r="F15" s="36">
        <f t="shared" si="1"/>
        <v>0</v>
      </c>
      <c r="G15" s="234" t="s">
        <v>245</v>
      </c>
      <c r="H15" s="235"/>
      <c r="I15" s="235"/>
      <c r="J15" s="235"/>
      <c r="K15" s="235"/>
      <c r="L15" s="236"/>
    </row>
    <row r="16" spans="1:12" s="2" customFormat="1" ht="20.100000000000001" customHeight="1">
      <c r="A16" s="221"/>
      <c r="B16" s="232"/>
      <c r="C16" s="19" t="s">
        <v>108</v>
      </c>
      <c r="D16" s="21">
        <f t="shared" si="0"/>
        <v>0.65</v>
      </c>
      <c r="E16" s="21">
        <v>1</v>
      </c>
      <c r="F16" s="32">
        <f t="shared" si="1"/>
        <v>0</v>
      </c>
      <c r="G16" s="237"/>
      <c r="H16" s="303"/>
      <c r="I16" s="303"/>
      <c r="J16" s="303"/>
      <c r="K16" s="303"/>
      <c r="L16" s="239"/>
    </row>
    <row r="17" spans="1:12" s="2" customFormat="1" ht="20.100000000000001" customHeight="1">
      <c r="A17" s="221"/>
      <c r="B17" s="232"/>
      <c r="C17" s="19" t="s">
        <v>23</v>
      </c>
      <c r="D17" s="21">
        <f t="shared" si="0"/>
        <v>0.65</v>
      </c>
      <c r="E17" s="21">
        <v>1</v>
      </c>
      <c r="F17" s="32">
        <f t="shared" si="1"/>
        <v>0</v>
      </c>
      <c r="G17" s="237"/>
      <c r="H17" s="303"/>
      <c r="I17" s="303"/>
      <c r="J17" s="303"/>
      <c r="K17" s="303"/>
      <c r="L17" s="239"/>
    </row>
    <row r="18" spans="1:12" s="2" customFormat="1" ht="20.100000000000001" customHeight="1">
      <c r="A18" s="221"/>
      <c r="B18" s="232"/>
      <c r="C18" s="19" t="s">
        <v>59</v>
      </c>
      <c r="D18" s="21">
        <f t="shared" si="0"/>
        <v>0.65</v>
      </c>
      <c r="E18" s="21">
        <v>1</v>
      </c>
      <c r="F18" s="32">
        <f t="shared" si="1"/>
        <v>0</v>
      </c>
      <c r="G18" s="237"/>
      <c r="H18" s="303"/>
      <c r="I18" s="303"/>
      <c r="J18" s="303"/>
      <c r="K18" s="303"/>
      <c r="L18" s="239"/>
    </row>
    <row r="19" spans="1:12" s="2" customFormat="1" ht="20.100000000000001" customHeight="1">
      <c r="A19" s="221"/>
      <c r="B19" s="233"/>
      <c r="C19" s="20" t="s">
        <v>214</v>
      </c>
      <c r="D19" s="17">
        <f t="shared" si="0"/>
        <v>0.65</v>
      </c>
      <c r="E19" s="17">
        <v>1</v>
      </c>
      <c r="F19" s="15">
        <f t="shared" si="1"/>
        <v>0</v>
      </c>
      <c r="G19" s="240"/>
      <c r="H19" s="241"/>
      <c r="I19" s="241"/>
      <c r="J19" s="241"/>
      <c r="K19" s="241"/>
      <c r="L19" s="242"/>
    </row>
    <row r="20" spans="1:12" s="2" customFormat="1" ht="20.100000000000001" customHeight="1">
      <c r="A20" s="221"/>
      <c r="B20" s="300" t="s">
        <v>220</v>
      </c>
      <c r="C20" s="52" t="s">
        <v>215</v>
      </c>
      <c r="D20" s="16">
        <f t="shared" si="0"/>
        <v>22.75</v>
      </c>
      <c r="E20" s="38">
        <v>35</v>
      </c>
      <c r="F20" s="36">
        <f t="shared" si="1"/>
        <v>0</v>
      </c>
      <c r="G20" s="219" t="s">
        <v>44</v>
      </c>
      <c r="H20" s="219"/>
      <c r="I20" s="219"/>
      <c r="J20" s="219"/>
      <c r="K20" s="219"/>
      <c r="L20" s="220"/>
    </row>
    <row r="21" spans="1:12" s="2" customFormat="1" ht="20.100000000000001" customHeight="1">
      <c r="A21" s="221"/>
      <c r="B21" s="218"/>
      <c r="C21" s="136" t="s">
        <v>23</v>
      </c>
      <c r="D21" s="21">
        <f t="shared" si="0"/>
        <v>0.32500000000000001</v>
      </c>
      <c r="E21" s="111">
        <v>0.5</v>
      </c>
      <c r="F21" s="32">
        <f t="shared" si="1"/>
        <v>0</v>
      </c>
      <c r="G21" s="219"/>
      <c r="H21" s="219"/>
      <c r="I21" s="219"/>
      <c r="J21" s="219"/>
      <c r="K21" s="219"/>
      <c r="L21" s="220"/>
    </row>
    <row r="22" spans="1:12" s="2" customFormat="1" ht="20.100000000000001" customHeight="1">
      <c r="A22" s="221"/>
      <c r="B22" s="218"/>
      <c r="C22" s="136" t="s">
        <v>216</v>
      </c>
      <c r="D22" s="21">
        <f t="shared" si="0"/>
        <v>0.65</v>
      </c>
      <c r="E22" s="111">
        <v>1</v>
      </c>
      <c r="F22" s="32">
        <f t="shared" si="1"/>
        <v>0</v>
      </c>
      <c r="G22" s="219"/>
      <c r="H22" s="219"/>
      <c r="I22" s="219"/>
      <c r="J22" s="219"/>
      <c r="K22" s="219"/>
      <c r="L22" s="220"/>
    </row>
    <row r="23" spans="1:12" s="2" customFormat="1" ht="20.100000000000001" customHeight="1">
      <c r="A23" s="221"/>
      <c r="B23" s="218"/>
      <c r="C23" s="136" t="s">
        <v>26</v>
      </c>
      <c r="D23" s="21">
        <f t="shared" si="0"/>
        <v>0.65</v>
      </c>
      <c r="E23" s="111">
        <v>1</v>
      </c>
      <c r="F23" s="32">
        <f t="shared" si="1"/>
        <v>0</v>
      </c>
      <c r="G23" s="219"/>
      <c r="H23" s="219"/>
      <c r="I23" s="219"/>
      <c r="J23" s="219"/>
      <c r="K23" s="219"/>
      <c r="L23" s="220"/>
    </row>
    <row r="24" spans="1:12" s="2" customFormat="1" ht="20.100000000000001" customHeight="1">
      <c r="A24" s="221"/>
      <c r="B24" s="218"/>
      <c r="C24" s="136" t="s">
        <v>217</v>
      </c>
      <c r="D24" s="21">
        <f t="shared" si="0"/>
        <v>0.32500000000000001</v>
      </c>
      <c r="E24" s="111">
        <v>0.5</v>
      </c>
      <c r="F24" s="32">
        <f t="shared" si="1"/>
        <v>0</v>
      </c>
      <c r="G24" s="219"/>
      <c r="H24" s="219"/>
      <c r="I24" s="219"/>
      <c r="J24" s="219"/>
      <c r="K24" s="219"/>
      <c r="L24" s="220"/>
    </row>
    <row r="25" spans="1:12" s="2" customFormat="1" ht="20.100000000000001" customHeight="1">
      <c r="A25" s="221"/>
      <c r="B25" s="218"/>
      <c r="C25" s="51" t="s">
        <v>218</v>
      </c>
      <c r="D25" s="17">
        <f t="shared" si="0"/>
        <v>6.5000000000000002E-2</v>
      </c>
      <c r="E25" s="39">
        <v>0.1</v>
      </c>
      <c r="F25" s="15">
        <f t="shared" si="1"/>
        <v>0</v>
      </c>
      <c r="G25" s="219"/>
      <c r="H25" s="219"/>
      <c r="I25" s="219"/>
      <c r="J25" s="219"/>
      <c r="K25" s="219"/>
      <c r="L25" s="220"/>
    </row>
    <row r="26" spans="1:12" s="2" customFormat="1" ht="20.100000000000001" customHeight="1">
      <c r="A26" s="221"/>
      <c r="B26" s="30" t="s">
        <v>27</v>
      </c>
      <c r="C26" s="84" t="s">
        <v>28</v>
      </c>
      <c r="D26" s="44">
        <f>E26*0.65</f>
        <v>13</v>
      </c>
      <c r="E26" s="44">
        <v>20</v>
      </c>
      <c r="F26" s="15">
        <f>($B$6*D26)+($B$7*E26)</f>
        <v>0</v>
      </c>
      <c r="G26" s="229" t="s">
        <v>221</v>
      </c>
      <c r="H26" s="229"/>
      <c r="I26" s="229"/>
      <c r="J26" s="229"/>
      <c r="K26" s="229"/>
      <c r="L26" s="230"/>
    </row>
    <row r="27" spans="1:12" s="2" customFormat="1" ht="21" customHeight="1">
      <c r="A27" s="398" t="s">
        <v>14</v>
      </c>
      <c r="B27" s="414" t="s">
        <v>246</v>
      </c>
      <c r="C27" s="201" t="s">
        <v>41</v>
      </c>
      <c r="D27" s="202">
        <f t="shared" ref="D27:D31" si="2">E27*0.65</f>
        <v>13</v>
      </c>
      <c r="E27" s="203">
        <v>20</v>
      </c>
      <c r="F27" s="110">
        <f t="shared" ref="F27:F31" si="3">($B$6*D27)+($B$7*E27)</f>
        <v>0</v>
      </c>
      <c r="G27" s="417" t="s">
        <v>236</v>
      </c>
      <c r="H27" s="418"/>
      <c r="I27" s="418"/>
      <c r="J27" s="418"/>
      <c r="K27" s="418"/>
      <c r="L27" s="419"/>
    </row>
    <row r="28" spans="1:12" s="2" customFormat="1" ht="21" customHeight="1">
      <c r="A28" s="221"/>
      <c r="B28" s="415"/>
      <c r="C28" s="204" t="s">
        <v>237</v>
      </c>
      <c r="D28" s="205">
        <f t="shared" si="2"/>
        <v>9.75</v>
      </c>
      <c r="E28" s="206">
        <v>15</v>
      </c>
      <c r="F28" s="112">
        <f t="shared" si="3"/>
        <v>0</v>
      </c>
      <c r="G28" s="420"/>
      <c r="H28" s="421"/>
      <c r="I28" s="421"/>
      <c r="J28" s="421"/>
      <c r="K28" s="421"/>
      <c r="L28" s="422"/>
    </row>
    <row r="29" spans="1:12" s="2" customFormat="1" ht="21" customHeight="1">
      <c r="A29" s="221"/>
      <c r="B29" s="415"/>
      <c r="C29" s="204" t="s">
        <v>63</v>
      </c>
      <c r="D29" s="205">
        <f t="shared" si="2"/>
        <v>6.5</v>
      </c>
      <c r="E29" s="206">
        <v>10</v>
      </c>
      <c r="F29" s="112">
        <f t="shared" si="3"/>
        <v>0</v>
      </c>
      <c r="G29" s="420"/>
      <c r="H29" s="421"/>
      <c r="I29" s="421"/>
      <c r="J29" s="421"/>
      <c r="K29" s="421"/>
      <c r="L29" s="422"/>
    </row>
    <row r="30" spans="1:12" s="2" customFormat="1" ht="21" customHeight="1">
      <c r="A30" s="221"/>
      <c r="B30" s="416"/>
      <c r="C30" s="207" t="s">
        <v>207</v>
      </c>
      <c r="D30" s="208">
        <f t="shared" si="2"/>
        <v>6.5000000000000002E-2</v>
      </c>
      <c r="E30" s="209">
        <v>0.1</v>
      </c>
      <c r="F30" s="113">
        <f t="shared" si="3"/>
        <v>0</v>
      </c>
      <c r="G30" s="423"/>
      <c r="H30" s="424"/>
      <c r="I30" s="424"/>
      <c r="J30" s="424"/>
      <c r="K30" s="424"/>
      <c r="L30" s="425"/>
    </row>
    <row r="31" spans="1:12" s="2" customFormat="1" ht="21" customHeight="1">
      <c r="A31" s="221"/>
      <c r="B31" s="115" t="s">
        <v>238</v>
      </c>
      <c r="C31" s="210" t="s">
        <v>238</v>
      </c>
      <c r="D31" s="31">
        <f t="shared" si="2"/>
        <v>32.5</v>
      </c>
      <c r="E31" s="211">
        <v>50</v>
      </c>
      <c r="F31" s="25">
        <f t="shared" si="3"/>
        <v>0</v>
      </c>
      <c r="G31" s="319"/>
      <c r="H31" s="320"/>
      <c r="I31" s="320"/>
      <c r="J31" s="320"/>
      <c r="K31" s="320"/>
      <c r="L31" s="321"/>
    </row>
    <row r="32" spans="1:12" s="2" customFormat="1" ht="20.100000000000001" customHeight="1">
      <c r="A32" s="221"/>
      <c r="B32" s="69" t="s">
        <v>37</v>
      </c>
      <c r="C32" s="70" t="s">
        <v>38</v>
      </c>
      <c r="D32" s="71">
        <f t="shared" ref="D32" si="4">E32*0.65</f>
        <v>26</v>
      </c>
      <c r="E32" s="25">
        <v>40</v>
      </c>
      <c r="F32" s="72">
        <f t="shared" si="1"/>
        <v>0</v>
      </c>
      <c r="G32" s="411"/>
      <c r="H32" s="412"/>
      <c r="I32" s="412"/>
      <c r="J32" s="412"/>
      <c r="K32" s="412"/>
      <c r="L32" s="413"/>
    </row>
    <row r="33" spans="1:12" ht="20.100000000000001" customHeight="1" thickBot="1">
      <c r="A33" s="222"/>
      <c r="B33" s="92" t="s">
        <v>11</v>
      </c>
      <c r="C33" s="93" t="s">
        <v>12</v>
      </c>
      <c r="D33" s="94">
        <f>E33*0.65</f>
        <v>130</v>
      </c>
      <c r="E33" s="95">
        <v>200</v>
      </c>
      <c r="F33" s="96">
        <f t="shared" si="1"/>
        <v>0</v>
      </c>
      <c r="G33" s="226"/>
      <c r="H33" s="227"/>
      <c r="I33" s="227"/>
      <c r="J33" s="227"/>
      <c r="K33" s="227"/>
      <c r="L33" s="228"/>
    </row>
    <row r="34" spans="1:12" s="2" customFormat="1" ht="15" customHeight="1">
      <c r="B34" s="6"/>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8">
    <mergeCell ref="A27:A33"/>
    <mergeCell ref="A10:A26"/>
    <mergeCell ref="G33:L33"/>
    <mergeCell ref="G32:L32"/>
    <mergeCell ref="B15:B19"/>
    <mergeCell ref="G15:L19"/>
    <mergeCell ref="B20:B25"/>
    <mergeCell ref="G20:L25"/>
    <mergeCell ref="B27:B30"/>
    <mergeCell ref="G27:L30"/>
    <mergeCell ref="G31:L31"/>
    <mergeCell ref="G26:L26"/>
    <mergeCell ref="A1:L3"/>
    <mergeCell ref="A5:B5"/>
    <mergeCell ref="G9:L9"/>
    <mergeCell ref="G10:L10"/>
    <mergeCell ref="B11:B14"/>
    <mergeCell ref="G11:L14"/>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78"/>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2" t="s">
        <v>16</v>
      </c>
      <c r="B1" s="273"/>
      <c r="C1" s="273"/>
      <c r="D1" s="273"/>
      <c r="E1" s="273"/>
      <c r="F1" s="273"/>
      <c r="G1" s="273"/>
      <c r="H1" s="273"/>
      <c r="I1" s="273"/>
      <c r="J1" s="273"/>
      <c r="K1" s="273"/>
      <c r="L1" s="273"/>
    </row>
    <row r="2" spans="1:12" ht="15.75" customHeight="1">
      <c r="A2" s="273"/>
      <c r="B2" s="273"/>
      <c r="C2" s="273"/>
      <c r="D2" s="273"/>
      <c r="E2" s="273"/>
      <c r="F2" s="273"/>
      <c r="G2" s="273"/>
      <c r="H2" s="273"/>
      <c r="I2" s="273"/>
      <c r="J2" s="273"/>
      <c r="K2" s="273"/>
      <c r="L2" s="273"/>
    </row>
    <row r="3" spans="1:12" ht="15.75" customHeight="1">
      <c r="A3" s="273"/>
      <c r="B3" s="273"/>
      <c r="C3" s="273"/>
      <c r="D3" s="273"/>
      <c r="E3" s="273"/>
      <c r="F3" s="273"/>
      <c r="G3" s="273"/>
      <c r="H3" s="273"/>
      <c r="I3" s="273"/>
      <c r="J3" s="273"/>
      <c r="K3" s="273"/>
      <c r="L3" s="273"/>
    </row>
    <row r="4" spans="1:12" ht="13.5" customHeight="1">
      <c r="B4" s="4"/>
      <c r="D4" s="4"/>
      <c r="E4"/>
      <c r="F4"/>
      <c r="G4"/>
    </row>
    <row r="5" spans="1:12" ht="17.25" customHeight="1">
      <c r="A5" s="274" t="s">
        <v>8</v>
      </c>
      <c r="B5" s="274"/>
      <c r="C5" s="8"/>
      <c r="E5" s="2"/>
      <c r="G5" s="4"/>
    </row>
    <row r="6" spans="1:12" ht="17.25" customHeight="1">
      <c r="A6" s="58" t="s">
        <v>9</v>
      </c>
      <c r="B6" s="34"/>
      <c r="C6" s="8"/>
      <c r="E6" s="2"/>
      <c r="G6" s="4"/>
    </row>
    <row r="7" spans="1:12" ht="17.25" customHeight="1">
      <c r="A7" s="58" t="s">
        <v>10</v>
      </c>
      <c r="B7" s="35"/>
      <c r="D7" s="2" t="s">
        <v>5</v>
      </c>
    </row>
    <row r="8" spans="1:12" ht="17.25" customHeight="1" thickBot="1">
      <c r="A8" s="9"/>
    </row>
    <row r="9" spans="1:12" ht="30" customHeight="1" thickBot="1">
      <c r="A9" s="11" t="s">
        <v>0</v>
      </c>
      <c r="B9" s="13" t="s">
        <v>4</v>
      </c>
      <c r="C9" s="12" t="s">
        <v>1</v>
      </c>
      <c r="D9" s="13" t="s">
        <v>6</v>
      </c>
      <c r="E9" s="13" t="s">
        <v>7</v>
      </c>
      <c r="F9" s="13" t="s">
        <v>2</v>
      </c>
      <c r="G9" s="405" t="s">
        <v>3</v>
      </c>
      <c r="H9" s="406"/>
      <c r="I9" s="406"/>
      <c r="J9" s="406"/>
      <c r="K9" s="406"/>
      <c r="L9" s="407"/>
    </row>
    <row r="10" spans="1:12" s="2" customFormat="1" ht="20.100000000000001" customHeight="1">
      <c r="A10" s="246" t="s">
        <v>13</v>
      </c>
      <c r="B10" s="231" t="s">
        <v>222</v>
      </c>
      <c r="C10" s="18" t="s">
        <v>18</v>
      </c>
      <c r="D10" s="16">
        <f t="shared" ref="D10:D24" si="0">E10*0.65</f>
        <v>32.5</v>
      </c>
      <c r="E10" s="16">
        <v>50</v>
      </c>
      <c r="F10" s="36">
        <f t="shared" ref="F10:F24" si="1">($B$6*D10)+($B$7*E10)</f>
        <v>0</v>
      </c>
      <c r="G10" s="430" t="s">
        <v>223</v>
      </c>
      <c r="H10" s="431"/>
      <c r="I10" s="431"/>
      <c r="J10" s="431"/>
      <c r="K10" s="431"/>
      <c r="L10" s="432"/>
    </row>
    <row r="11" spans="1:12" s="2" customFormat="1" ht="20.100000000000001" customHeight="1">
      <c r="A11" s="221"/>
      <c r="B11" s="232"/>
      <c r="C11" s="19" t="s">
        <v>36</v>
      </c>
      <c r="D11" s="21">
        <f t="shared" si="0"/>
        <v>6.5</v>
      </c>
      <c r="E11" s="21">
        <v>10</v>
      </c>
      <c r="F11" s="32">
        <f t="shared" si="1"/>
        <v>0</v>
      </c>
      <c r="G11" s="433"/>
      <c r="H11" s="434"/>
      <c r="I11" s="434"/>
      <c r="J11" s="434"/>
      <c r="K11" s="434"/>
      <c r="L11" s="435"/>
    </row>
    <row r="12" spans="1:12" s="2" customFormat="1" ht="20.100000000000001" customHeight="1">
      <c r="A12" s="221"/>
      <c r="B12" s="232"/>
      <c r="C12" s="19" t="s">
        <v>127</v>
      </c>
      <c r="D12" s="21">
        <f t="shared" si="0"/>
        <v>6.5</v>
      </c>
      <c r="E12" s="21">
        <v>10</v>
      </c>
      <c r="F12" s="32">
        <f t="shared" si="1"/>
        <v>0</v>
      </c>
      <c r="G12" s="433"/>
      <c r="H12" s="434"/>
      <c r="I12" s="434"/>
      <c r="J12" s="434"/>
      <c r="K12" s="434"/>
      <c r="L12" s="435"/>
    </row>
    <row r="13" spans="1:12" s="2" customFormat="1" ht="20.100000000000001" customHeight="1">
      <c r="A13" s="221"/>
      <c r="B13" s="232"/>
      <c r="C13" s="19" t="s">
        <v>31</v>
      </c>
      <c r="D13" s="21">
        <f t="shared" si="0"/>
        <v>6.5</v>
      </c>
      <c r="E13" s="21">
        <v>10</v>
      </c>
      <c r="F13" s="32">
        <f t="shared" si="1"/>
        <v>0</v>
      </c>
      <c r="G13" s="433"/>
      <c r="H13" s="434"/>
      <c r="I13" s="434"/>
      <c r="J13" s="434"/>
      <c r="K13" s="434"/>
      <c r="L13" s="435"/>
    </row>
    <row r="14" spans="1:12" s="2" customFormat="1" ht="20.100000000000001" customHeight="1">
      <c r="A14" s="221"/>
      <c r="B14" s="232"/>
      <c r="C14" s="19" t="s">
        <v>224</v>
      </c>
      <c r="D14" s="21">
        <f t="shared" si="0"/>
        <v>6.5</v>
      </c>
      <c r="E14" s="21">
        <v>10</v>
      </c>
      <c r="F14" s="32">
        <f t="shared" si="1"/>
        <v>0</v>
      </c>
      <c r="G14" s="433"/>
      <c r="H14" s="434"/>
      <c r="I14" s="434"/>
      <c r="J14" s="434"/>
      <c r="K14" s="434"/>
      <c r="L14" s="435"/>
    </row>
    <row r="15" spans="1:12" s="2" customFormat="1" ht="20.100000000000001" customHeight="1">
      <c r="A15" s="221"/>
      <c r="B15" s="232"/>
      <c r="C15" s="19" t="s">
        <v>185</v>
      </c>
      <c r="D15" s="21">
        <f t="shared" si="0"/>
        <v>2.6</v>
      </c>
      <c r="E15" s="21">
        <v>4</v>
      </c>
      <c r="F15" s="32">
        <f t="shared" si="1"/>
        <v>0</v>
      </c>
      <c r="G15" s="433"/>
      <c r="H15" s="434"/>
      <c r="I15" s="434"/>
      <c r="J15" s="434"/>
      <c r="K15" s="434"/>
      <c r="L15" s="435"/>
    </row>
    <row r="16" spans="1:12" s="2" customFormat="1" ht="20.100000000000001" customHeight="1">
      <c r="A16" s="221"/>
      <c r="B16" s="232"/>
      <c r="C16" s="19" t="s">
        <v>24</v>
      </c>
      <c r="D16" s="21">
        <f t="shared" si="0"/>
        <v>1.9500000000000002</v>
      </c>
      <c r="E16" s="21">
        <v>3</v>
      </c>
      <c r="F16" s="32">
        <f t="shared" si="1"/>
        <v>0</v>
      </c>
      <c r="G16" s="433"/>
      <c r="H16" s="434"/>
      <c r="I16" s="434"/>
      <c r="J16" s="434"/>
      <c r="K16" s="434"/>
      <c r="L16" s="435"/>
    </row>
    <row r="17" spans="1:12" s="2" customFormat="1" ht="20.100000000000001" customHeight="1">
      <c r="A17" s="221"/>
      <c r="B17" s="232"/>
      <c r="C17" s="19" t="s">
        <v>26</v>
      </c>
      <c r="D17" s="21">
        <f t="shared" si="0"/>
        <v>0.65</v>
      </c>
      <c r="E17" s="21">
        <v>1</v>
      </c>
      <c r="F17" s="32">
        <f t="shared" si="1"/>
        <v>0</v>
      </c>
      <c r="G17" s="433"/>
      <c r="H17" s="434"/>
      <c r="I17" s="434"/>
      <c r="J17" s="434"/>
      <c r="K17" s="434"/>
      <c r="L17" s="435"/>
    </row>
    <row r="18" spans="1:12" s="2" customFormat="1" ht="20.100000000000001" customHeight="1">
      <c r="A18" s="221"/>
      <c r="B18" s="233"/>
      <c r="C18" s="20" t="s">
        <v>91</v>
      </c>
      <c r="D18" s="17">
        <f t="shared" si="0"/>
        <v>0.13</v>
      </c>
      <c r="E18" s="17">
        <v>0.2</v>
      </c>
      <c r="F18" s="15">
        <f t="shared" si="1"/>
        <v>0</v>
      </c>
      <c r="G18" s="436"/>
      <c r="H18" s="437"/>
      <c r="I18" s="437"/>
      <c r="J18" s="437"/>
      <c r="K18" s="437"/>
      <c r="L18" s="438"/>
    </row>
    <row r="19" spans="1:12" s="2" customFormat="1" ht="20.100000000000001" customHeight="1">
      <c r="A19" s="221"/>
      <c r="B19" s="439" t="s">
        <v>225</v>
      </c>
      <c r="C19" s="197" t="s">
        <v>225</v>
      </c>
      <c r="D19" s="43">
        <f t="shared" si="0"/>
        <v>26</v>
      </c>
      <c r="E19" s="45">
        <v>40</v>
      </c>
      <c r="F19" s="198">
        <f t="shared" si="1"/>
        <v>0</v>
      </c>
      <c r="G19" s="441" t="s">
        <v>226</v>
      </c>
      <c r="H19" s="442"/>
      <c r="I19" s="442"/>
      <c r="J19" s="442"/>
      <c r="K19" s="442"/>
      <c r="L19" s="443"/>
    </row>
    <row r="20" spans="1:12" s="2" customFormat="1" ht="20.100000000000001" customHeight="1">
      <c r="A20" s="221"/>
      <c r="B20" s="440"/>
      <c r="C20" s="212" t="s">
        <v>227</v>
      </c>
      <c r="D20" s="86">
        <f t="shared" si="0"/>
        <v>3.25</v>
      </c>
      <c r="E20" s="60">
        <v>5</v>
      </c>
      <c r="F20" s="44">
        <f t="shared" si="1"/>
        <v>0</v>
      </c>
      <c r="G20" s="444"/>
      <c r="H20" s="445"/>
      <c r="I20" s="445"/>
      <c r="J20" s="445"/>
      <c r="K20" s="445"/>
      <c r="L20" s="446"/>
    </row>
    <row r="21" spans="1:12" s="2" customFormat="1" ht="23.25" customHeight="1">
      <c r="A21" s="398" t="s">
        <v>14</v>
      </c>
      <c r="B21" s="393" t="s">
        <v>239</v>
      </c>
      <c r="C21" s="18" t="s">
        <v>41</v>
      </c>
      <c r="D21" s="40">
        <f t="shared" si="0"/>
        <v>13</v>
      </c>
      <c r="E21" s="36">
        <v>20</v>
      </c>
      <c r="F21" s="40">
        <f t="shared" si="1"/>
        <v>0</v>
      </c>
      <c r="G21" s="366" t="s">
        <v>240</v>
      </c>
      <c r="H21" s="426"/>
      <c r="I21" s="426"/>
      <c r="J21" s="426"/>
      <c r="K21" s="426"/>
      <c r="L21" s="427"/>
    </row>
    <row r="22" spans="1:12" s="2" customFormat="1" ht="23.25" customHeight="1">
      <c r="A22" s="221"/>
      <c r="B22" s="287"/>
      <c r="C22" s="19" t="s">
        <v>197</v>
      </c>
      <c r="D22" s="114">
        <f t="shared" si="0"/>
        <v>13</v>
      </c>
      <c r="E22" s="32">
        <v>20</v>
      </c>
      <c r="F22" s="114">
        <f t="shared" si="1"/>
        <v>0</v>
      </c>
      <c r="G22" s="293"/>
      <c r="H22" s="293"/>
      <c r="I22" s="293"/>
      <c r="J22" s="293"/>
      <c r="K22" s="293"/>
      <c r="L22" s="294"/>
    </row>
    <row r="23" spans="1:12" s="2" customFormat="1" ht="23.25" customHeight="1">
      <c r="A23" s="221"/>
      <c r="B23" s="394"/>
      <c r="C23" s="20" t="s">
        <v>30</v>
      </c>
      <c r="D23" s="37">
        <f t="shared" si="0"/>
        <v>6.5000000000000002E-2</v>
      </c>
      <c r="E23" s="15">
        <v>0.1</v>
      </c>
      <c r="F23" s="37">
        <f t="shared" si="1"/>
        <v>0</v>
      </c>
      <c r="G23" s="428"/>
      <c r="H23" s="428"/>
      <c r="I23" s="428"/>
      <c r="J23" s="428"/>
      <c r="K23" s="428"/>
      <c r="L23" s="429"/>
    </row>
    <row r="24" spans="1:12" s="2" customFormat="1" ht="20.100000000000001" customHeight="1">
      <c r="A24" s="221"/>
      <c r="B24" s="108" t="s">
        <v>228</v>
      </c>
      <c r="C24" s="213" t="s">
        <v>229</v>
      </c>
      <c r="D24" s="31">
        <f t="shared" si="0"/>
        <v>32.5</v>
      </c>
      <c r="E24" s="75">
        <v>50</v>
      </c>
      <c r="F24" s="25">
        <f t="shared" si="1"/>
        <v>0</v>
      </c>
      <c r="G24" s="447"/>
      <c r="H24" s="448"/>
      <c r="I24" s="448"/>
      <c r="J24" s="448"/>
      <c r="K24" s="448"/>
      <c r="L24" s="449"/>
    </row>
    <row r="25" spans="1:12" s="2" customFormat="1" ht="20.100000000000001" customHeight="1">
      <c r="A25" s="221"/>
      <c r="B25" s="106" t="s">
        <v>258</v>
      </c>
      <c r="C25" s="20" t="s">
        <v>258</v>
      </c>
      <c r="D25" s="86">
        <f t="shared" ref="D25" si="2">E25*0.65</f>
        <v>26</v>
      </c>
      <c r="E25" s="15">
        <v>40</v>
      </c>
      <c r="F25" s="15">
        <f t="shared" ref="F25" si="3">($B$6*D25)+($B$7*E25)</f>
        <v>0</v>
      </c>
      <c r="G25" s="390"/>
      <c r="H25" s="391"/>
      <c r="I25" s="391"/>
      <c r="J25" s="391"/>
      <c r="K25" s="391"/>
      <c r="L25" s="392"/>
    </row>
    <row r="26" spans="1:12" s="2" customFormat="1" ht="20.100000000000001" customHeight="1" thickBot="1">
      <c r="A26" s="222"/>
      <c r="B26" s="48" t="s">
        <v>11</v>
      </c>
      <c r="C26" s="27" t="s">
        <v>12</v>
      </c>
      <c r="D26" s="28">
        <f t="shared" ref="D26" si="4">E26*0.65</f>
        <v>130</v>
      </c>
      <c r="E26" s="29">
        <v>200</v>
      </c>
      <c r="F26" s="26">
        <f t="shared" ref="F26" si="5">($B$6*D26)+($B$7*E26)</f>
        <v>0</v>
      </c>
      <c r="G26" s="226"/>
      <c r="H26" s="227"/>
      <c r="I26" s="227"/>
      <c r="J26" s="227"/>
      <c r="K26" s="227"/>
      <c r="L26" s="228"/>
    </row>
    <row r="27" spans="1:12" s="2" customFormat="1" ht="15" customHeight="1">
      <c r="B27" s="6"/>
    </row>
    <row r="28" spans="1:12" s="2" customFormat="1" ht="15" customHeight="1">
      <c r="B28" s="6"/>
    </row>
    <row r="29" spans="1:12" s="2" customFormat="1" ht="15" customHeight="1">
      <c r="B29" s="6"/>
    </row>
    <row r="30" spans="1:12" s="2" customFormat="1" ht="15" customHeight="1">
      <c r="B30" s="6"/>
    </row>
    <row r="31" spans="1:12" s="2" customFormat="1" ht="15" customHeight="1">
      <c r="B31" s="6"/>
    </row>
    <row r="32" spans="1:12" s="2" customFormat="1" ht="13.5">
      <c r="B32" s="6"/>
    </row>
    <row r="33" spans="2:2" s="2" customFormat="1" ht="13.5">
      <c r="B33" s="6"/>
    </row>
    <row r="34" spans="2:2" s="2" customFormat="1" ht="13.5">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7.25" customHeight="1">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7.25" customHeight="1">
      <c r="B112" s="6"/>
    </row>
    <row r="113" spans="2:2" s="2" customFormat="1" ht="17.25" customHeight="1">
      <c r="B113" s="6"/>
    </row>
    <row r="114" spans="2:2" s="2" customFormat="1" ht="13.5">
      <c r="B114" s="6"/>
    </row>
    <row r="115" spans="2:2" s="2" customFormat="1" ht="13.5">
      <c r="B115" s="6"/>
    </row>
    <row r="116" spans="2:2" s="2" customFormat="1" ht="16.5" customHeight="1">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sheetData>
  <mergeCells count="14">
    <mergeCell ref="A1:L3"/>
    <mergeCell ref="A5:B5"/>
    <mergeCell ref="G9:L9"/>
    <mergeCell ref="B21:B23"/>
    <mergeCell ref="G21:L23"/>
    <mergeCell ref="A10:A20"/>
    <mergeCell ref="A21:A26"/>
    <mergeCell ref="B10:B18"/>
    <mergeCell ref="G10:L18"/>
    <mergeCell ref="B19:B20"/>
    <mergeCell ref="G19:L20"/>
    <mergeCell ref="G25:L25"/>
    <mergeCell ref="G24:L24"/>
    <mergeCell ref="G26:L26"/>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8</vt:i4>
      </vt:variant>
    </vt:vector>
  </HeadingPairs>
  <TitlesOfParts>
    <vt:vector size="8" baseType="lpstr">
      <vt:lpstr>24일</vt:lpstr>
      <vt:lpstr>25일</vt:lpstr>
      <vt:lpstr>26일</vt:lpstr>
      <vt:lpstr>27일</vt:lpstr>
      <vt:lpstr>28일</vt:lpstr>
      <vt:lpstr>29일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2025-10-15T04:07:28Z</cp:lastPrinted>
  <dcterms:created xsi:type="dcterms:W3CDTF">2015-01-29T05:11:46Z</dcterms:created>
  <dcterms:modified xsi:type="dcterms:W3CDTF">2025-10-15T04:16:59Z</dcterms:modified>
</cp:coreProperties>
</file>